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90" windowHeight="6255" tabRatio="872" activeTab="4"/>
  </bookViews>
  <sheets>
    <sheet name="Sơ đồ con rùa - S4" sheetId="52" r:id="rId1"/>
    <sheet name="Rui ro và cơ hoi" sheetId="55" r:id="rId2"/>
    <sheet name="KPI - S4" sheetId="54" r:id="rId3"/>
    <sheet name="Tiêu chí đánh giá nhà cung cấp" sheetId="53" r:id="rId4"/>
    <sheet name="NĂNG LỰC BỘ PHẬN CUNG TIÊU" sheetId="56" r:id="rId5"/>
  </sheets>
  <calcPr calcId="144525"/>
</workbook>
</file>

<file path=xl/calcChain.xml><?xml version="1.0" encoding="utf-8"?>
<calcChain xmlns="http://schemas.openxmlformats.org/spreadsheetml/2006/main">
  <c r="K22" i="55" l="1"/>
  <c r="D39" i="53"/>
  <c r="M145" i="54"/>
  <c r="M143" i="54"/>
  <c r="M141" i="54"/>
  <c r="M139" i="54"/>
  <c r="M137" i="54"/>
  <c r="M135" i="54"/>
  <c r="M133" i="54"/>
  <c r="M131" i="54"/>
  <c r="M129" i="54"/>
  <c r="M127" i="54"/>
  <c r="M125" i="54" l="1"/>
  <c r="M123" i="54"/>
  <c r="M121" i="54"/>
  <c r="M119" i="54"/>
  <c r="M117" i="54"/>
  <c r="M115" i="54"/>
  <c r="M113" i="54"/>
  <c r="M111" i="54"/>
  <c r="M109" i="54"/>
  <c r="M107" i="54"/>
  <c r="M105" i="54"/>
  <c r="M103" i="54"/>
  <c r="M101" i="54"/>
  <c r="M99" i="54"/>
  <c r="M97" i="54"/>
  <c r="L95" i="54"/>
  <c r="L93" i="54"/>
  <c r="L91" i="54"/>
  <c r="L89" i="54"/>
  <c r="L87" i="54"/>
  <c r="M155" i="54" l="1"/>
  <c r="M153" i="54"/>
  <c r="M151" i="54"/>
  <c r="M149" i="54"/>
  <c r="M147" i="54"/>
  <c r="Q5" i="54"/>
  <c r="P5" i="54"/>
  <c r="K85" i="54"/>
  <c r="K83" i="54"/>
  <c r="K81" i="54"/>
  <c r="K79" i="54"/>
  <c r="K77" i="54"/>
  <c r="J75" i="54"/>
  <c r="J73" i="54"/>
  <c r="J71" i="54"/>
  <c r="J69" i="54"/>
  <c r="J67" i="54"/>
  <c r="I65" i="54"/>
  <c r="I63" i="54"/>
  <c r="I61" i="54"/>
  <c r="I59" i="54"/>
  <c r="I57" i="54"/>
  <c r="H55" i="54"/>
  <c r="H53" i="54"/>
  <c r="H51" i="54"/>
  <c r="H49" i="54"/>
  <c r="H47" i="54"/>
  <c r="G45" i="54"/>
  <c r="G43" i="54"/>
  <c r="G41" i="54"/>
  <c r="G39" i="54"/>
  <c r="G37" i="54"/>
  <c r="G35" i="54"/>
  <c r="G33" i="54"/>
  <c r="G31" i="54"/>
  <c r="G29" i="54"/>
  <c r="G27" i="54"/>
  <c r="I5" i="54"/>
  <c r="H5" i="54"/>
  <c r="P5" i="55"/>
  <c r="G12" i="56" l="1"/>
  <c r="G13" i="56"/>
  <c r="G14" i="56"/>
  <c r="G15" i="56"/>
  <c r="G16" i="56"/>
  <c r="G11" i="56"/>
  <c r="G17" i="56" l="1"/>
  <c r="T5" i="54" l="1"/>
  <c r="F20" i="53"/>
</calcChain>
</file>

<file path=xl/sharedStrings.xml><?xml version="1.0" encoding="utf-8"?>
<sst xmlns="http://schemas.openxmlformats.org/spreadsheetml/2006/main" count="644" uniqueCount="259">
  <si>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</si>
  <si>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</si>
  <si>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</si>
  <si>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</si>
  <si>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</si>
  <si>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</si>
  <si>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</si>
  <si>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</si>
  <si>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</si>
  <si>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</si>
  <si>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</si>
  <si>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</si>
  <si>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</si>
  <si>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</si>
  <si>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</si>
  <si>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</si>
  <si>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</si>
  <si>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</si>
  <si>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</si>
  <si>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</si>
  <si>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</si>
  <si>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</si>
  <si>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</si>
  <si>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</si>
  <si>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</si>
  <si>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</si>
  <si>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</si>
  <si>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</si>
  <si>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</si>
  <si>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</si>
  <si>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</si>
  <si>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</si>
  <si>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</si>
  <si>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</si>
  <si>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</si>
  <si>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</si>
  <si>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</si>
  <si>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</si>
  <si>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</si>
  <si>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</si>
  <si>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</si>
  <si>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</si>
  <si>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</si>
  <si>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</si>
  <si>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</si>
  <si>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</si>
  <si>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</si>
  <si>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</si>
  <si>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</si>
  <si>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</si>
  <si>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</si>
  <si>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</si>
  <si>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</si>
  <si>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</si>
  <si>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</si>
  <si>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</si>
  <si>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</si>
  <si>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</si>
  <si>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</si>
  <si>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</si>
  <si>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</si>
  <si>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</si>
  <si>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</si>
  <si>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</si>
  <si>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</si>
  <si>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</si>
  <si>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</si>
  <si>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</si>
  <si>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</si>
  <si>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</si>
  <si>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</si>
  <si>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</si>
  <si>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</si>
  <si>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</si>
  <si>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</si>
  <si>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</si>
  <si>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</si>
  <si>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</si>
  <si>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</si>
  <si>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</si>
  <si>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</si>
  <si>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</si>
  <si>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</si>
  <si>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</si>
  <si>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</si>
  <si>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</si>
  <si>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</si>
  <si>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</si>
  <si>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</si>
  <si>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</si>
  <si>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</si>
  <si>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</si>
  <si>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</si>
  <si>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</si>
  <si>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</si>
  <si>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</si>
  <si>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</si>
  <si>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</si>
  <si>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</si>
  <si>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</si>
  <si>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</si>
  <si>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</si>
  <si>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</si>
  <si>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</si>
  <si>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</si>
  <si>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</si>
  <si>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</si>
  <si>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</si>
  <si>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</si>
  <si>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</si>
  <si>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</si>
  <si>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</si>
  <si>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</si>
  <si>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 xml:space="preserve"> PROCESS KPI MONITORING</t>
  </si>
  <si>
    <t>SốTT</t>
  </si>
  <si>
    <t>Process 
- Quá trình</t>
  </si>
  <si>
    <t>Frequency
 Tần số</t>
  </si>
  <si>
    <t>Business KPI</t>
  </si>
  <si>
    <t xml:space="preserve">Target </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</si>
  <si>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</si>
  <si>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</si>
  <si>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</si>
  <si>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</si>
  <si>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</si>
  <si>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</si>
  <si>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</si>
  <si>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</si>
  <si>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</si>
  <si>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</si>
  <si>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</si>
  <si>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</si>
  <si>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</si>
  <si>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</si>
  <si>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</si>
  <si>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</si>
  <si>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</si>
  <si>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</si>
  <si>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</si>
  <si>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</si>
  <si>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</si>
  <si>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</si>
  <si>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</si>
  <si>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</si>
  <si>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</si>
  <si>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</si>
  <si>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</si>
  <si>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</si>
  <si>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Mô tả quá trình:</t>
  </si>
  <si>
    <t>M4 : Mua sắm và quản lý Nhà cung cấp</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</si>
  <si>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</si>
  <si>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</si>
  <si>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</si>
  <si>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</si>
  <si>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</si>
  <si>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</si>
  <si>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</si>
  <si>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</si>
  <si>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</si>
  <si>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</si>
  <si>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</si>
  <si>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</si>
  <si>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</si>
  <si>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</si>
  <si>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</si>
  <si>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</si>
  <si>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</si>
  <si>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</si>
  <si>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</si>
  <si>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</si>
  <si>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</si>
  <si>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</si>
  <si>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</si>
  <si>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</si>
  <si>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</si>
  <si>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</si>
  <si>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</si>
  <si>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</si>
  <si>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</si>
  <si>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</si>
  <si>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</si>
  <si>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</si>
  <si>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</si>
  <si>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BẢNG THEO DÕI  KPI CỦA QUÁ TRÌNH S4</t>
  </si>
  <si>
    <t>Năm học</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</si>
  <si>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</si>
  <si>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</si>
  <si>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</si>
  <si>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</si>
  <si>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</si>
  <si>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</si>
  <si>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</si>
  <si>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</si>
  <si>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</si>
  <si>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</si>
  <si>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</si>
  <si>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</si>
  <si>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</si>
  <si>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</si>
  <si>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</si>
  <si>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</si>
  <si>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</si>
  <si>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</si>
  <si>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</si>
  <si>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</si>
  <si>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</si>
  <si>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</si>
  <si>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</si>
  <si>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</si>
  <si>
    <t>Vi phạm bị phạt hành chính khi giao hàng</t>
  </si>
  <si>
    <t>&lt; 2 lần / năm</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</si>
  <si>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 xml:space="preserve">(&lt; 2 case/ học kỳ)
</t>
    </r>
    <r>
      <rPr>
        <sz val="18"/>
        <color rgb="FF0000FF"/>
        <rFont val="Calibri"/>
        <family val="2"/>
        <scheme val="minor"/>
      </rPr>
      <t>- Vi phạm hành chính khi mua hàng</t>
    </r>
    <r>
      <rPr>
        <sz val="18"/>
        <color rgb="FFFF0000"/>
        <rFont val="Calibri"/>
        <family val="2"/>
        <scheme val="minor"/>
      </rPr>
      <t xml:space="preserve"> (&lt;2 lần / năm)</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</si>
  <si>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Kết quả thực hiện lịch giao hàng</t>
  </si>
  <si>
    <t>&lt; 2 lần/ học kỳ</t>
  </si>
  <si>
    <t>Sự cố an toàn trong quá trình sử dụng máy móc, thiết bị</t>
  </si>
  <si>
    <r>
      <t>- Thủ tục mua sắm và QL nhà cung cấp</t>
    </r>
    <r>
      <rPr>
        <sz val="18"/>
        <color rgb="FFFF0000"/>
        <rFont val="Calibri"/>
        <family val="2"/>
        <scheme val="minor"/>
      </rPr>
      <t xml:space="preserve"> (FIN-PR-01)</t>
    </r>
    <r>
      <rPr>
        <sz val="18"/>
        <color rgb="FF0000FF"/>
        <rFont val="Calibri"/>
        <family val="2"/>
        <scheme val="minor"/>
      </rPr>
      <t xml:space="preserve">
- Tiêu chí chọn nhà cung ứng (2/BM-TTDGNCU)
- Năng lực bộ phận cung tiêu (3/BM-NLBPCT)
- Không để hàng tồn kho</t>
    </r>
  </si>
  <si>
    <t>Mẫu số: 2/BM-TTDGNCU</t>
  </si>
  <si>
    <t xml:space="preserve">Mẫu số: </t>
  </si>
  <si>
    <t>3/BM-NLBPCT</t>
  </si>
  <si>
    <t>Chọn nhà cung cấp không đảm bảo chất lượng theo yêu cầu</t>
  </si>
  <si>
    <t>- Xây dựng bảng đánh giá nhà cung cấp phù hợp với mỗi loại hình dịch vụ</t>
  </si>
  <si>
    <t>- Thường xuyên thay đổi tiêu thức đánh giá chất lượng của nhà cung cấp để phù hợp với thực tế.
- Kiểm tra, theo dõi thời gian sử dụng của vật tư, hàng hóa để kiểm tra chất lượng có đáp ứng hay không</t>
  </si>
  <si>
    <t>Mã số: FIN-PR-01/RE01</t>
  </si>
  <si>
    <t>Mã hồ sơ: FIN-PR-01/RE02</t>
  </si>
  <si>
    <t>Qúa trình quản lý thông tin, hồ sơ mua hàng, đánh giá nhà cung cấp</t>
  </si>
  <si>
    <t>-Ban giám hiệu
- Nhân viên</t>
  </si>
  <si>
    <t>Quản lý tốt các thông tin, hồ sơ mua hàng, đánh giá nhà cung cấp</t>
  </si>
  <si>
    <t>- Quy trình quản lý hồ sơ mua hàng, đánh giá lựa chọn nhà cung cấp không khoa học, mất thời gian trong việc tìm kiếm</t>
  </si>
  <si>
    <t>- Theo dõi, quản lý hồ sơ mua hàng, đánh giá lựa chọn nhà cung cấp khoa học</t>
  </si>
  <si>
    <t xml:space="preserve">- Thực hiện quản lý hồ sơ bên trong và bên ngoài tổ chức, đánh số rõ ràng
</t>
  </si>
  <si>
    <t>Tháng 11/2018</t>
  </si>
  <si>
    <t>Tháng 12/2018</t>
  </si>
  <si>
    <t>S4: Mua sắm và quản lý nhà cung cấp:  Cửa hàng Tô Hà</t>
  </si>
  <si>
    <t>S4: Mua sắm và quản lý nhà cung cấp:  Công ty TNHH TM DV XNK Hoàng Lê Phát</t>
  </si>
  <si>
    <t>S4: Mua sắm và quản lý nhà cung cấp:  Cửa hàng Vũ Bá Công</t>
  </si>
  <si>
    <t>S4: Mua sắm và quản lý nhà cung cấp:  Công ty Xuân Chinh</t>
  </si>
  <si>
    <t>S4: Mua sắm và quản lý nhà cung cấp:  Công ty TNHH Thương mại Dịch vụ Đầu tư Hồng Nhung</t>
  </si>
  <si>
    <t xml:space="preserve">S4: Mua sắm và quản lý nhà cung cấp:  Công ty TNHH Sản xuất Thương mại Dịch vụ Ngọc Vân Anh  </t>
  </si>
  <si>
    <t>01/03/2019</t>
  </si>
  <si>
    <t>- Phòng Tổ chức- Hành chính - Tổng hợp
- Phòng Kế hoạch - Tài chính</t>
  </si>
  <si>
    <t>Tháng 01/2019</t>
  </si>
  <si>
    <t>Tháng 02/2019</t>
  </si>
  <si>
    <t>Tháng 03/2019</t>
  </si>
  <si>
    <t>Tháng 04/2019</t>
  </si>
  <si>
    <t>Tháng 05/2019</t>
  </si>
  <si>
    <t>Tháng 06/2019</t>
  </si>
  <si>
    <t>Tháng 07/2019</t>
  </si>
  <si>
    <t>Tháng 08/2019</t>
  </si>
  <si>
    <t>Tháng 09/2019</t>
  </si>
  <si>
    <t>Tháng 10/2019</t>
  </si>
  <si>
    <t>Tháng 11/2019</t>
  </si>
  <si>
    <t>Tháng 12/2019</t>
  </si>
  <si>
    <t>S4: Mua sắm và quản lý nhà cung cấp: Công ty TNHH SX TM DV Đức Lợi</t>
  </si>
  <si>
    <t>S4: Mua sắm và quản lý nhà cung cấp: HKD Đỗ Thị Kim Vi</t>
  </si>
  <si>
    <t>S4: Mua sắm và quản lý nhà cung cấp: Đoàn Huyền</t>
  </si>
  <si>
    <t>S4: Mua sắm và quản lý nhà cung cấp: Cửa hàng Phạm Thị Lụy</t>
  </si>
  <si>
    <t>S4: Mua sắm và quản lý nhà cung cấp: Bùi Thị Trinh</t>
  </si>
  <si>
    <t>S4: Mua sắm và quản lý nhà cung cấp: Chung Diệp Mãnh Cường</t>
  </si>
  <si>
    <t>Ngày 01  tháng 3  năm 2019</t>
  </si>
  <si>
    <t>Ngày 01  tháng 03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</si>
</sst>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409]d\-mmm;@"/>
    <numFmt numFmtId="165" formatCode="[$-409]d\-mmm\-yy;@"/>
    <numFmt numFmtId="166" formatCode="0.0"/>
  </numFmts>
  <fonts count="4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4"/>
      <name val="Arial"/>
      <family val="2"/>
    </font>
    <font>
      <b/>
      <sz val="14"/>
      <name val="Arial"/>
      <family val="2"/>
    </font>
    <font>
      <sz val="9"/>
      <name val="Times New Roman"/>
      <family val="1"/>
    </font>
    <font>
      <sz val="11"/>
      <name val="Calibri"/>
      <family val="2"/>
      <scheme val="minor"/>
    </font>
    <font>
      <sz val="8"/>
      <name val="Times New Roman"/>
      <family val="1"/>
    </font>
    <font>
      <b/>
      <sz val="12"/>
      <name val="Times New Roman"/>
      <family val="1"/>
    </font>
    <font>
      <b/>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28">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1" fillId="0" borderId="0" xfId="0" applyFont="1" applyAlignment="1"/>
    <xf numFmtId="0" fontId="21" fillId="0" borderId="0" xfId="0" applyFont="1" applyAlignment="1">
      <alignment horizontal="center"/>
    </xf>
    <xf numFmtId="0" fontId="21" fillId="0" borderId="0" xfId="0" applyFont="1"/>
    <xf numFmtId="0" fontId="23" fillId="0" borderId="0" xfId="0" applyFont="1" applyAlignment="1">
      <alignment horizontal="center"/>
    </xf>
    <xf numFmtId="0" fontId="25" fillId="0" borderId="0" xfId="0" applyFont="1"/>
    <xf numFmtId="0" fontId="26"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0" xfId="0" applyFont="1" applyAlignment="1">
      <alignment vertical="top" wrapText="1"/>
    </xf>
    <xf numFmtId="0" fontId="23" fillId="0" borderId="19" xfId="0" applyFont="1" applyBorder="1" applyAlignment="1">
      <alignment wrapText="1"/>
    </xf>
    <xf numFmtId="0" fontId="23" fillId="0" borderId="19" xfId="0" applyFont="1" applyBorder="1" applyAlignment="1">
      <alignment horizontal="center" vertical="center" wrapText="1"/>
    </xf>
    <xf numFmtId="0" fontId="23" fillId="0" borderId="0" xfId="0" applyFont="1"/>
    <xf numFmtId="0" fontId="26" fillId="0" borderId="0" xfId="0" quotePrefix="1" applyFont="1"/>
    <xf numFmtId="0" fontId="27" fillId="0" borderId="0" xfId="0" applyFont="1" applyFill="1" applyAlignment="1">
      <alignment vertical="center"/>
    </xf>
    <xf numFmtId="0" fontId="28" fillId="0" borderId="0" xfId="0" applyFont="1" applyFill="1" applyBorder="1" applyAlignment="1">
      <alignment vertical="center"/>
    </xf>
    <xf numFmtId="0" fontId="27" fillId="0" borderId="0" xfId="0" applyFont="1" applyFill="1" applyBorder="1" applyAlignment="1">
      <alignment vertical="center"/>
    </xf>
    <xf numFmtId="0" fontId="8" fillId="0" borderId="0" xfId="0" applyFont="1" applyFill="1" applyAlignment="1">
      <alignment vertical="center"/>
    </xf>
    <xf numFmtId="0" fontId="28" fillId="0"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7" fillId="0" borderId="13" xfId="1" applyFont="1" applyFill="1" applyBorder="1" applyAlignment="1">
      <alignment vertical="center"/>
    </xf>
    <xf numFmtId="0" fontId="27" fillId="0" borderId="12" xfId="1" applyFont="1" applyFill="1" applyBorder="1" applyAlignment="1">
      <alignment horizontal="center" vertical="center"/>
    </xf>
    <xf numFmtId="0" fontId="32" fillId="0" borderId="0" xfId="2" applyFont="1" applyFill="1" applyBorder="1" applyAlignment="1">
      <alignment horizontal="center"/>
    </xf>
    <xf numFmtId="0" fontId="32" fillId="0" borderId="0" xfId="2" applyFont="1" applyFill="1" applyBorder="1" applyAlignment="1"/>
    <xf numFmtId="0" fontId="27" fillId="0" borderId="19" xfId="0" applyFont="1" applyFill="1" applyBorder="1" applyAlignment="1">
      <alignment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6" fillId="2" borderId="19" xfId="0" applyFont="1" applyFill="1" applyBorder="1" applyAlignment="1">
      <alignment vertical="center"/>
    </xf>
    <xf numFmtId="0" fontId="38" fillId="2" borderId="0" xfId="1" applyFont="1" applyFill="1" applyBorder="1" applyAlignment="1">
      <alignment vertical="center"/>
    </xf>
    <xf numFmtId="49" fontId="38" fillId="2" borderId="0" xfId="1" applyNumberFormat="1" applyFont="1" applyFill="1" applyBorder="1" applyAlignment="1">
      <alignment vertical="center"/>
    </xf>
    <xf numFmtId="49" fontId="37" fillId="2" borderId="0" xfId="1" applyNumberFormat="1" applyFont="1" applyFill="1" applyBorder="1" applyAlignment="1">
      <alignment horizontal="center" vertical="center"/>
    </xf>
    <xf numFmtId="49" fontId="38" fillId="2" borderId="0" xfId="1" quotePrefix="1" applyNumberFormat="1" applyFont="1" applyFill="1" applyBorder="1" applyAlignment="1">
      <alignment horizontal="center" vertical="center"/>
    </xf>
    <xf numFmtId="0" fontId="21" fillId="2" borderId="0" xfId="0" applyFont="1" applyFill="1" applyAlignment="1">
      <alignment vertical="center"/>
    </xf>
    <xf numFmtId="0" fontId="21" fillId="2" borderId="0" xfId="0" applyFont="1" applyFill="1"/>
    <xf numFmtId="0" fontId="37"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0" fillId="2" borderId="0" xfId="0" applyFill="1" applyAlignment="1">
      <alignment horizontal="center" vertical="center"/>
    </xf>
    <xf numFmtId="0" fontId="27" fillId="0" borderId="29" xfId="0" applyFont="1" applyFill="1" applyBorder="1" applyAlignment="1">
      <alignment vertical="center"/>
    </xf>
    <xf numFmtId="0" fontId="40" fillId="0" borderId="0" xfId="0" applyFont="1" applyFill="1" applyAlignment="1">
      <alignment vertical="center"/>
    </xf>
    <xf numFmtId="0" fontId="41" fillId="0" borderId="0" xfId="0" applyFont="1" applyFill="1" applyBorder="1" applyAlignment="1">
      <alignment vertical="center"/>
    </xf>
    <xf numFmtId="0" fontId="41" fillId="0" borderId="0" xfId="0" applyFont="1" applyFill="1" applyAlignment="1">
      <alignment horizontal="center" vertical="center"/>
    </xf>
    <xf numFmtId="0" fontId="41" fillId="0" borderId="17" xfId="0" applyFont="1" applyFill="1" applyBorder="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6" fillId="0" borderId="0" xfId="0" applyFont="1" applyAlignment="1">
      <alignment horizontal="left" vertical="top" wrapText="1"/>
    </xf>
    <xf numFmtId="0" fontId="21"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6" fillId="0" borderId="19" xfId="0" applyFont="1" applyBorder="1" applyAlignment="1">
      <alignment vertical="top" wrapText="1"/>
    </xf>
    <xf numFmtId="0" fontId="23" fillId="0" borderId="19" xfId="0" applyFont="1" applyBorder="1"/>
    <xf numFmtId="0" fontId="21" fillId="0" borderId="19" xfId="0" quotePrefix="1" applyFont="1" applyBorder="1" applyAlignment="1">
      <alignment vertical="top" wrapText="1"/>
    </xf>
    <xf numFmtId="166" fontId="26" fillId="0" borderId="19" xfId="0" applyNumberFormat="1" applyFont="1" applyBorder="1" applyAlignment="1">
      <alignment horizontal="center" vertical="center" wrapText="1"/>
    </xf>
    <xf numFmtId="166" fontId="23" fillId="0" borderId="19"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31" fillId="2" borderId="19" xfId="0" applyFont="1" applyFill="1" applyBorder="1" applyAlignment="1">
      <alignment horizontal="center" vertical="center"/>
    </xf>
    <xf numFmtId="2" fontId="31" fillId="2" borderId="19" xfId="0" applyNumberFormat="1" applyFont="1" applyFill="1" applyBorder="1" applyAlignment="1">
      <alignment horizontal="center" vertical="center"/>
    </xf>
    <xf numFmtId="0" fontId="31" fillId="2" borderId="19" xfId="0" quotePrefix="1" applyFont="1" applyFill="1" applyBorder="1" applyAlignment="1">
      <alignment horizontal="center" vertical="center"/>
    </xf>
    <xf numFmtId="9" fontId="31" fillId="2" borderId="19" xfId="0" applyNumberFormat="1" applyFont="1" applyFill="1" applyBorder="1" applyAlignment="1">
      <alignment horizontal="center" vertical="center"/>
    </xf>
    <xf numFmtId="0" fontId="31" fillId="2" borderId="19" xfId="1" applyFont="1" applyFill="1" applyBorder="1" applyAlignment="1">
      <alignment horizontal="center" vertical="center"/>
    </xf>
    <xf numFmtId="0" fontId="31" fillId="2" borderId="19" xfId="1" quotePrefix="1" applyFont="1" applyFill="1" applyBorder="1" applyAlignment="1">
      <alignment horizontal="center" vertical="center"/>
    </xf>
    <xf numFmtId="0" fontId="17" fillId="2" borderId="0" xfId="0" applyFont="1" applyFill="1" applyBorder="1" applyAlignment="1">
      <alignment vertical="top"/>
    </xf>
    <xf numFmtId="0" fontId="7" fillId="2" borderId="1" xfId="0" applyFont="1" applyFill="1" applyBorder="1" applyAlignment="1">
      <alignment horizontal="center"/>
    </xf>
    <xf numFmtId="0" fontId="17" fillId="2" borderId="0" xfId="0" quotePrefix="1" applyFont="1" applyFill="1" applyBorder="1" applyAlignment="1">
      <alignment vertical="top" wrapText="1"/>
    </xf>
    <xf numFmtId="0" fontId="26" fillId="0" borderId="0" xfId="0" applyFont="1" applyAlignment="1">
      <alignment horizontal="center"/>
    </xf>
    <xf numFmtId="0" fontId="32" fillId="2" borderId="18" xfId="1" applyFont="1" applyFill="1" applyBorder="1" applyAlignment="1">
      <alignment horizontal="center" vertical="center"/>
    </xf>
    <xf numFmtId="0" fontId="32" fillId="2" borderId="19" xfId="1" applyFont="1" applyFill="1" applyBorder="1" applyAlignment="1">
      <alignment horizontal="center" vertical="center"/>
    </xf>
    <xf numFmtId="0" fontId="32" fillId="2" borderId="19" xfId="1" applyFont="1" applyFill="1" applyBorder="1" applyAlignment="1">
      <alignment vertical="center" wrapText="1"/>
    </xf>
    <xf numFmtId="0" fontId="42" fillId="2" borderId="12" xfId="1" applyFont="1" applyFill="1" applyBorder="1" applyAlignment="1">
      <alignment vertical="center" wrapText="1"/>
    </xf>
    <xf numFmtId="0" fontId="32" fillId="2" borderId="12" xfId="1" quotePrefix="1" applyFont="1" applyFill="1" applyBorder="1" applyAlignment="1">
      <alignment horizontal="left" vertical="center" wrapText="1"/>
    </xf>
    <xf numFmtId="0" fontId="8" fillId="0" borderId="15" xfId="1" applyFont="1" applyFill="1" applyBorder="1" applyAlignment="1">
      <alignment horizontal="center" vertical="center"/>
    </xf>
    <xf numFmtId="0" fontId="12" fillId="0" borderId="15" xfId="1" applyFont="1" applyFill="1" applyBorder="1" applyAlignment="1">
      <alignment horizontal="center" vertical="center" wrapText="1"/>
    </xf>
    <xf numFmtId="164" fontId="42" fillId="2" borderId="19" xfId="1" applyNumberFormat="1" applyFont="1" applyFill="1" applyBorder="1" applyAlignment="1">
      <alignment horizontal="left" vertical="center" wrapText="1"/>
    </xf>
    <xf numFmtId="0" fontId="32" fillId="2" borderId="12" xfId="1" applyFont="1" applyFill="1" applyBorder="1" applyAlignment="1">
      <alignment horizontal="center" vertical="center"/>
    </xf>
    <xf numFmtId="0" fontId="43" fillId="2" borderId="0" xfId="0" applyFont="1" applyFill="1" applyAlignment="1">
      <alignment vertical="center"/>
    </xf>
    <xf numFmtId="0" fontId="32" fillId="2" borderId="12" xfId="1" applyFont="1" applyFill="1" applyBorder="1" applyAlignment="1">
      <alignment horizontal="left" vertical="center" wrapText="1"/>
    </xf>
    <xf numFmtId="0" fontId="32" fillId="2" borderId="12" xfId="1" applyFont="1" applyFill="1" applyBorder="1" applyAlignment="1">
      <alignment vertical="center" wrapText="1"/>
    </xf>
    <xf numFmtId="0" fontId="8" fillId="0" borderId="19" xfId="1" applyFont="1" applyFill="1" applyBorder="1" applyAlignment="1">
      <alignment horizontal="center" vertical="center"/>
    </xf>
    <xf numFmtId="164" fontId="44" fillId="2" borderId="19" xfId="1" applyNumberFormat="1" applyFont="1" applyFill="1" applyBorder="1" applyAlignment="1">
      <alignment horizontal="left" vertical="center"/>
    </xf>
    <xf numFmtId="0" fontId="32" fillId="2" borderId="12" xfId="1" quotePrefix="1" applyFont="1" applyFill="1" applyBorder="1" applyAlignment="1">
      <alignment vertical="center" wrapText="1"/>
    </xf>
    <xf numFmtId="0" fontId="8" fillId="0" borderId="19" xfId="1" applyFont="1" applyFill="1" applyBorder="1" applyAlignment="1">
      <alignment horizontal="center" vertical="center" wrapText="1"/>
    </xf>
    <xf numFmtId="0" fontId="32" fillId="2" borderId="19" xfId="1" quotePrefix="1" applyFont="1" applyFill="1" applyBorder="1" applyAlignment="1">
      <alignment vertical="center" wrapText="1"/>
    </xf>
    <xf numFmtId="0" fontId="8" fillId="0" borderId="19" xfId="0" applyFont="1" applyFill="1" applyBorder="1" applyAlignment="1">
      <alignment vertical="center"/>
    </xf>
    <xf numFmtId="0" fontId="45" fillId="2" borderId="0" xfId="1" applyFont="1" applyFill="1" applyAlignment="1">
      <alignment horizontal="center" vertical="center"/>
    </xf>
    <xf numFmtId="0" fontId="45" fillId="2" borderId="0" xfId="1" applyFont="1" applyFill="1" applyAlignment="1">
      <alignment horizontal="left" vertical="center"/>
    </xf>
    <xf numFmtId="0" fontId="45" fillId="2" borderId="0" xfId="1" applyFont="1" applyFill="1" applyAlignment="1">
      <alignment vertical="center"/>
    </xf>
    <xf numFmtId="0" fontId="22" fillId="2" borderId="0" xfId="0" applyFont="1" applyFill="1" applyAlignment="1">
      <alignment vertical="center"/>
    </xf>
    <xf numFmtId="0" fontId="45" fillId="0" borderId="0" xfId="0" applyFont="1" applyFill="1" applyAlignment="1">
      <alignment vertical="center"/>
    </xf>
    <xf numFmtId="0" fontId="46" fillId="2" borderId="0" xfId="0" applyFont="1" applyFill="1" applyAlignment="1">
      <alignment vertical="center"/>
    </xf>
    <xf numFmtId="0" fontId="46" fillId="2" borderId="0" xfId="0" applyFont="1" applyFill="1" applyAlignment="1">
      <alignment horizontal="center" vertical="center"/>
    </xf>
    <xf numFmtId="0" fontId="8" fillId="0" borderId="0" xfId="0" applyFont="1" applyFill="1" applyBorder="1" applyAlignment="1">
      <alignment vertical="center"/>
    </xf>
    <xf numFmtId="49" fontId="35" fillId="2" borderId="19" xfId="0" applyNumberFormat="1" applyFont="1" applyFill="1" applyBorder="1" applyAlignment="1">
      <alignment horizontal="center" vertical="center"/>
    </xf>
    <xf numFmtId="0" fontId="28" fillId="0" borderId="12" xfId="0" applyFont="1" applyFill="1" applyBorder="1" applyAlignment="1">
      <alignment horizontal="center" vertical="center" wrapText="1"/>
    </xf>
    <xf numFmtId="2" fontId="31" fillId="2" borderId="12" xfId="0" applyNumberFormat="1" applyFont="1" applyFill="1" applyBorder="1" applyAlignment="1">
      <alignment horizontal="center" vertical="center"/>
    </xf>
    <xf numFmtId="0" fontId="31" fillId="2" borderId="12" xfId="0" quotePrefix="1" applyFont="1" applyFill="1" applyBorder="1" applyAlignment="1">
      <alignment horizontal="center" vertical="center"/>
    </xf>
    <xf numFmtId="9" fontId="31" fillId="2" borderId="12" xfId="0" applyNumberFormat="1" applyFont="1" applyFill="1" applyBorder="1" applyAlignment="1">
      <alignment horizontal="center" vertical="center"/>
    </xf>
    <xf numFmtId="0" fontId="31" fillId="2" borderId="12" xfId="0" applyFont="1" applyFill="1" applyBorder="1" applyAlignment="1">
      <alignment horizontal="center" vertical="center"/>
    </xf>
    <xf numFmtId="0" fontId="31" fillId="2" borderId="12" xfId="1" applyFont="1" applyFill="1" applyBorder="1" applyAlignment="1">
      <alignment horizontal="center" vertical="center"/>
    </xf>
    <xf numFmtId="0" fontId="31" fillId="2" borderId="12" xfId="1" quotePrefix="1" applyFont="1" applyFill="1" applyBorder="1" applyAlignment="1">
      <alignment horizontal="center" vertical="center"/>
    </xf>
    <xf numFmtId="0" fontId="30"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0" xfId="2" applyFont="1" applyFill="1" applyBorder="1" applyAlignment="1">
      <alignment horizontal="center" vertical="center" wrapText="1"/>
    </xf>
    <xf numFmtId="9" fontId="8" fillId="0" borderId="0" xfId="2" applyNumberFormat="1" applyFont="1" applyFill="1" applyBorder="1" applyAlignment="1">
      <alignment horizontal="center" vertical="center" wrapText="1"/>
    </xf>
    <xf numFmtId="0" fontId="31" fillId="2" borderId="0" xfId="1" quotePrefix="1" applyFont="1" applyFill="1" applyBorder="1" applyAlignment="1">
      <alignment horizontal="center" vertical="center"/>
    </xf>
    <xf numFmtId="0" fontId="41" fillId="2" borderId="0" xfId="0" applyFont="1" applyFill="1" applyBorder="1" applyAlignment="1">
      <alignment vertical="center"/>
    </xf>
    <xf numFmtId="0" fontId="41" fillId="2" borderId="17" xfId="0" applyFont="1" applyFill="1" applyBorder="1" applyAlignment="1">
      <alignment horizontal="center" vertical="center"/>
    </xf>
    <xf numFmtId="0" fontId="28" fillId="2" borderId="19" xfId="0" applyFont="1" applyFill="1" applyBorder="1" applyAlignment="1">
      <alignment horizontal="center" vertical="center" wrapText="1"/>
    </xf>
    <xf numFmtId="0" fontId="27" fillId="2" borderId="12" xfId="1" applyFont="1" applyFill="1" applyBorder="1" applyAlignment="1">
      <alignment horizontal="center" vertical="center"/>
    </xf>
    <xf numFmtId="0" fontId="27" fillId="2" borderId="0" xfId="0" applyFont="1" applyFill="1" applyAlignment="1">
      <alignment vertical="center"/>
    </xf>
    <xf numFmtId="0" fontId="8" fillId="2" borderId="0" xfId="0" applyFont="1" applyFill="1" applyAlignment="1">
      <alignment vertical="center"/>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0"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quotePrefix="1"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17" fillId="2" borderId="4" xfId="0" quotePrefix="1" applyFont="1" applyFill="1" applyBorder="1" applyAlignment="1">
      <alignment horizontal="left" vertical="top" wrapText="1"/>
    </xf>
    <xf numFmtId="0" fontId="17" fillId="2" borderId="0" xfId="0" applyFont="1" applyFill="1" applyBorder="1" applyAlignment="1">
      <alignment horizontal="left" vertical="top"/>
    </xf>
    <xf numFmtId="0" fontId="17" fillId="2" borderId="5" xfId="0" applyFont="1" applyFill="1" applyBorder="1" applyAlignment="1">
      <alignment horizontal="left" vertical="top"/>
    </xf>
    <xf numFmtId="0" fontId="17" fillId="2" borderId="4" xfId="0" applyFont="1" applyFill="1" applyBorder="1" applyAlignment="1">
      <alignment horizontal="left" vertical="top"/>
    </xf>
    <xf numFmtId="0" fontId="17" fillId="2" borderId="6" xfId="0" applyFont="1" applyFill="1" applyBorder="1" applyAlignment="1">
      <alignment horizontal="left" vertical="top"/>
    </xf>
    <xf numFmtId="0" fontId="17" fillId="2" borderId="7" xfId="0" applyFont="1" applyFill="1" applyBorder="1" applyAlignment="1">
      <alignment horizontal="left" vertical="top"/>
    </xf>
    <xf numFmtId="0" fontId="17" fillId="2" borderId="8" xfId="0" applyFont="1" applyFill="1" applyBorder="1" applyAlignment="1">
      <alignment horizontal="left" vertical="top"/>
    </xf>
    <xf numFmtId="0" fontId="17" fillId="2" borderId="0" xfId="0" applyFont="1" applyFill="1" applyAlignment="1">
      <alignment horizontal="left" vertical="top"/>
    </xf>
    <xf numFmtId="0" fontId="17" fillId="0" borderId="4" xfId="0" quotePrefix="1" applyFont="1" applyFill="1" applyBorder="1" applyAlignment="1">
      <alignment horizontal="left" vertical="top" wrapText="1"/>
    </xf>
    <xf numFmtId="0" fontId="17" fillId="0" borderId="0" xfId="0" applyFont="1" applyFill="1" applyAlignment="1">
      <alignment horizontal="left" vertical="top"/>
    </xf>
    <xf numFmtId="0" fontId="17" fillId="0" borderId="5" xfId="0" applyFont="1" applyFill="1" applyBorder="1" applyAlignment="1">
      <alignment horizontal="left" vertical="top"/>
    </xf>
    <xf numFmtId="0" fontId="17" fillId="0" borderId="4" xfId="0" applyFont="1" applyFill="1" applyBorder="1" applyAlignment="1">
      <alignment horizontal="left" vertical="top"/>
    </xf>
    <xf numFmtId="0" fontId="17" fillId="0"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left" vertical="top"/>
    </xf>
    <xf numFmtId="0" fontId="1" fillId="3" borderId="1"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24"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7" fillId="2" borderId="1" xfId="0" quotePrefix="1" applyFont="1" applyFill="1" applyBorder="1" applyAlignment="1">
      <alignment horizontal="left" vertical="top" wrapText="1"/>
    </xf>
    <xf numFmtId="0" fontId="17" fillId="2" borderId="2" xfId="0" quotePrefix="1" applyFont="1" applyFill="1" applyBorder="1" applyAlignment="1">
      <alignment horizontal="left" vertical="top" wrapText="1"/>
    </xf>
    <xf numFmtId="0" fontId="17" fillId="2" borderId="3" xfId="0" quotePrefix="1" applyFont="1" applyFill="1" applyBorder="1" applyAlignment="1">
      <alignment horizontal="left" vertical="top" wrapText="1"/>
    </xf>
    <xf numFmtId="0" fontId="17" fillId="2" borderId="0" xfId="0" quotePrefix="1" applyFont="1" applyFill="1" applyBorder="1" applyAlignment="1">
      <alignment horizontal="left" vertical="top" wrapText="1"/>
    </xf>
    <xf numFmtId="0" fontId="17" fillId="2" borderId="5" xfId="0" quotePrefix="1" applyFont="1" applyFill="1" applyBorder="1" applyAlignment="1">
      <alignment horizontal="left" vertical="top" wrapText="1"/>
    </xf>
    <xf numFmtId="0" fontId="17" fillId="2" borderId="6" xfId="0" quotePrefix="1" applyFont="1" applyFill="1" applyBorder="1" applyAlignment="1">
      <alignment horizontal="left" vertical="top" wrapText="1"/>
    </xf>
    <xf numFmtId="0" fontId="17" fillId="2" borderId="7" xfId="0" quotePrefix="1" applyFont="1" applyFill="1" applyBorder="1" applyAlignment="1">
      <alignment horizontal="left" vertical="top" wrapText="1"/>
    </xf>
    <xf numFmtId="0" fontId="17" fillId="2" borderId="8" xfId="0" quotePrefix="1" applyFont="1" applyFill="1" applyBorder="1" applyAlignment="1">
      <alignment horizontal="left" vertical="top" wrapText="1"/>
    </xf>
    <xf numFmtId="0" fontId="45" fillId="0" borderId="0" xfId="0" applyFont="1" applyFill="1" applyAlignment="1">
      <alignment horizontal="center" vertical="center"/>
    </xf>
    <xf numFmtId="0" fontId="45" fillId="2" borderId="0" xfId="1" applyFont="1" applyFill="1" applyBorder="1" applyAlignment="1">
      <alignment horizontal="center" vertical="center"/>
    </xf>
    <xf numFmtId="0" fontId="45" fillId="2" borderId="0" xfId="1" applyFont="1" applyFill="1" applyAlignment="1">
      <alignment horizontal="center" vertical="center"/>
    </xf>
    <xf numFmtId="0" fontId="45" fillId="0" borderId="0" xfId="2" applyFont="1" applyFill="1" applyBorder="1" applyAlignment="1">
      <alignment horizont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2" fillId="2" borderId="12" xfId="1" quotePrefix="1" applyFont="1" applyFill="1" applyBorder="1" applyAlignment="1">
      <alignment horizontal="left" vertical="center" wrapText="1"/>
    </xf>
    <xf numFmtId="0" fontId="32" fillId="2" borderId="14" xfId="1" applyFont="1" applyFill="1" applyBorder="1" applyAlignment="1">
      <alignment horizontal="left" vertical="center" wrapText="1"/>
    </xf>
    <xf numFmtId="0" fontId="32" fillId="2" borderId="14" xfId="1" quotePrefix="1" applyFont="1" applyFill="1" applyBorder="1" applyAlignment="1">
      <alignment horizontal="left" vertical="center" wrapText="1"/>
    </xf>
    <xf numFmtId="0" fontId="45" fillId="0" borderId="0" xfId="2" applyFont="1" applyFill="1" applyBorder="1" applyAlignment="1">
      <alignment horizontal="center"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39"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0" fontId="37" fillId="4" borderId="0" xfId="1" applyFont="1" applyFill="1" applyBorder="1" applyAlignment="1">
      <alignment horizontal="left"/>
    </xf>
    <xf numFmtId="0" fontId="37"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34" fillId="2" borderId="19" xfId="0" applyFont="1" applyFill="1" applyBorder="1" applyAlignment="1">
      <alignment horizontal="center" vertical="center"/>
    </xf>
    <xf numFmtId="0" fontId="35" fillId="2" borderId="19" xfId="0" applyFont="1" applyFill="1" applyBorder="1" applyAlignment="1">
      <alignment horizontal="center" vertical="center"/>
    </xf>
    <xf numFmtId="0" fontId="0" fillId="2" borderId="12" xfId="0" applyFill="1" applyBorder="1" applyAlignment="1">
      <alignment horizontal="center" vertical="center"/>
    </xf>
    <xf numFmtId="0" fontId="35" fillId="2" borderId="12" xfId="0" applyFont="1" applyFill="1" applyBorder="1" applyAlignment="1">
      <alignment horizontal="center" vertical="center"/>
    </xf>
    <xf numFmtId="0" fontId="35" fillId="2" borderId="14" xfId="0" applyFont="1" applyFill="1" applyBorder="1" applyAlignment="1">
      <alignment horizontal="center" vertical="center"/>
    </xf>
    <xf numFmtId="0" fontId="37" fillId="2" borderId="0" xfId="1" applyFont="1" applyFill="1" applyBorder="1" applyAlignment="1">
      <alignment horizontal="center" vertical="center"/>
    </xf>
    <xf numFmtId="49" fontId="37" fillId="2" borderId="0" xfId="1" applyNumberFormat="1" applyFont="1" applyFill="1" applyBorder="1" applyAlignment="1">
      <alignment horizontal="center" vertical="center"/>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29" xfId="2" applyFont="1" applyFill="1" applyBorder="1" applyAlignment="1">
      <alignment vertical="center" wrapText="1"/>
    </xf>
    <xf numFmtId="0" fontId="27"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29" xfId="2" applyFont="1" applyFill="1" applyBorder="1" applyAlignment="1">
      <alignment horizontal="center" vertical="center" wrapText="1"/>
    </xf>
    <xf numFmtId="0" fontId="27"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7"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27" fillId="0" borderId="19" xfId="0" applyFont="1" applyFill="1" applyBorder="1" applyAlignment="1">
      <alignment horizontal="center" vertical="center"/>
    </xf>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19" xfId="2" applyFont="1" applyFill="1" applyBorder="1" applyAlignment="1">
      <alignment vertical="center" wrapText="1"/>
    </xf>
    <xf numFmtId="9" fontId="27" fillId="0" borderId="19" xfId="2" applyNumberFormat="1" applyFont="1" applyFill="1" applyBorder="1" applyAlignment="1">
      <alignment horizontal="left" vertical="center" wrapText="1"/>
    </xf>
    <xf numFmtId="0" fontId="27" fillId="0" borderId="0" xfId="0" applyFont="1" applyFill="1" applyBorder="1" applyAlignment="1">
      <alignment horizontal="center" vertical="center"/>
    </xf>
    <xf numFmtId="0" fontId="27" fillId="0" borderId="0" xfId="2" applyFont="1" applyFill="1" applyBorder="1" applyAlignment="1">
      <alignment horizontal="center" wrapText="1"/>
    </xf>
    <xf numFmtId="0" fontId="8" fillId="0" borderId="0" xfId="0" applyFont="1" applyFill="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4" fillId="0" borderId="0" xfId="0" applyFont="1" applyAlignment="1">
      <alignment horizontal="center" vertical="center"/>
    </xf>
    <xf numFmtId="0" fontId="23" fillId="0" borderId="19" xfId="0" applyFont="1" applyBorder="1" applyAlignment="1">
      <alignment horizontal="center" vertical="center"/>
    </xf>
    <xf numFmtId="0" fontId="23"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0" xfId="0" quotePrefix="1" applyFont="1" applyAlignment="1">
      <alignment horizontal="left"/>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6" fillId="0" borderId="28" xfId="0" applyFont="1" applyBorder="1" applyAlignment="1">
      <alignment horizontal="left"/>
    </xf>
    <xf numFmtId="0" fontId="26" fillId="0" borderId="0" xfId="0" applyFont="1" applyAlignment="1">
      <alignment horizontal="left" vertical="top" wrapText="1"/>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3" fillId="0" borderId="3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cellXfs>
  <cellStyles count="4">
    <cellStyle name="Comma 2 2" xfId="3"/>
    <cellStyle name="Normal" xfId="0" builtinId="0"/>
    <cellStyle name="Normal 2" xfId="1"/>
    <cellStyle name="Normal_03 QM-QO Quality Objectives" xfId="2"/>
  </cellStyles>
  <dxfs count="13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a16="http://schemas.microsoft.com/office/drawing/2014/main" xmlns=""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a16="http://schemas.microsoft.com/office/drawing/2014/main" xmlns=""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a16="http://schemas.microsoft.com/office/drawing/2014/main" xmlns=""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a16="http://schemas.microsoft.com/office/drawing/2014/main" xmlns=""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a16="http://schemas.microsoft.com/office/drawing/2014/main" xmlns=""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a16="http://schemas.microsoft.com/office/drawing/2014/main" xmlns=""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a16="http://schemas.microsoft.com/office/drawing/2014/main" xmlns=""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a16="http://schemas.microsoft.com/office/drawing/2014/main" xmlns=""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a16="http://schemas.microsoft.com/office/drawing/2014/main" xmlns=""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a16="http://schemas.microsoft.com/office/drawing/2014/main" xmlns=""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a16="http://schemas.microsoft.com/office/drawing/2014/main" xmlns=""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a16="http://schemas.microsoft.com/office/drawing/2014/main" xmlns=""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a16="http://schemas.microsoft.com/office/drawing/2014/main" xmlns=""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5</xdr:row>
      <xdr:rowOff>64190</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28575</xdr:rowOff>
    </xdr:from>
    <xdr:to>
      <xdr:col>6</xdr:col>
      <xdr:colOff>0</xdr:colOff>
      <xdr:row>4</xdr:row>
      <xdr:rowOff>0</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57721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21" zoomScale="60" zoomScaleNormal="60" workbookViewId="0">
      <selection activeCell="N11" sqref="N11"/>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52" t="s">
        <v>28</v>
      </c>
      <c r="C1" s="153"/>
      <c r="D1" s="153"/>
      <c r="E1" s="153"/>
      <c r="F1" s="153"/>
      <c r="G1" s="154"/>
      <c r="H1" s="161" t="s">
        <v>143</v>
      </c>
      <c r="I1" s="162"/>
      <c r="J1" s="162"/>
      <c r="K1" s="162"/>
      <c r="L1" s="162"/>
      <c r="M1" s="162"/>
      <c r="N1" s="162"/>
      <c r="O1" s="162"/>
      <c r="P1" s="162"/>
      <c r="Q1" s="162"/>
      <c r="R1" s="163"/>
      <c r="S1" s="168" t="s">
        <v>0</v>
      </c>
      <c r="T1" s="169"/>
      <c r="U1" s="169"/>
      <c r="V1" s="169"/>
      <c r="W1" s="170"/>
    </row>
    <row r="2" spans="1:24" ht="24.75" customHeight="1">
      <c r="B2" s="155"/>
      <c r="C2" s="156"/>
      <c r="D2" s="156"/>
      <c r="E2" s="156"/>
      <c r="F2" s="156"/>
      <c r="G2" s="157"/>
      <c r="H2" s="164"/>
      <c r="I2" s="164"/>
      <c r="J2" s="164"/>
      <c r="K2" s="164"/>
      <c r="L2" s="164"/>
      <c r="M2" s="164"/>
      <c r="N2" s="164"/>
      <c r="O2" s="164"/>
      <c r="P2" s="164"/>
      <c r="Q2" s="164"/>
      <c r="R2" s="165"/>
      <c r="S2" s="171"/>
      <c r="T2" s="172"/>
      <c r="U2" s="172"/>
      <c r="V2" s="172"/>
      <c r="W2" s="173"/>
    </row>
    <row r="3" spans="1:24" ht="4.5" customHeight="1">
      <c r="B3" s="155"/>
      <c r="C3" s="156"/>
      <c r="D3" s="156"/>
      <c r="E3" s="156"/>
      <c r="F3" s="156"/>
      <c r="G3" s="157"/>
      <c r="H3" s="164"/>
      <c r="I3" s="164"/>
      <c r="J3" s="164"/>
      <c r="K3" s="164"/>
      <c r="L3" s="164"/>
      <c r="M3" s="164"/>
      <c r="N3" s="164"/>
      <c r="O3" s="164"/>
      <c r="P3" s="164"/>
      <c r="Q3" s="164"/>
      <c r="R3" s="165"/>
      <c r="S3" s="171"/>
      <c r="T3" s="172"/>
      <c r="U3" s="172"/>
      <c r="V3" s="172"/>
      <c r="W3" s="173"/>
    </row>
    <row r="4" spans="1:24" ht="19.5" customHeight="1" thickBot="1">
      <c r="B4" s="158"/>
      <c r="C4" s="159"/>
      <c r="D4" s="159"/>
      <c r="E4" s="159"/>
      <c r="F4" s="159"/>
      <c r="G4" s="160"/>
      <c r="H4" s="166"/>
      <c r="I4" s="166"/>
      <c r="J4" s="166"/>
      <c r="K4" s="166"/>
      <c r="L4" s="166"/>
      <c r="M4" s="166"/>
      <c r="N4" s="166"/>
      <c r="O4" s="166"/>
      <c r="P4" s="166"/>
      <c r="Q4" s="166"/>
      <c r="R4" s="167"/>
      <c r="S4" s="174"/>
      <c r="T4" s="175"/>
      <c r="U4" s="175"/>
      <c r="V4" s="175"/>
      <c r="W4" s="176"/>
    </row>
    <row r="5" spans="1:24" ht="27" customHeight="1">
      <c r="B5" s="177"/>
      <c r="C5" s="178"/>
      <c r="D5" s="178"/>
      <c r="E5" s="178"/>
      <c r="F5" s="178"/>
      <c r="G5" s="179"/>
      <c r="H5" s="183" t="s">
        <v>36</v>
      </c>
      <c r="I5" s="184"/>
      <c r="J5" s="184"/>
      <c r="K5" s="184"/>
      <c r="L5" s="184"/>
      <c r="M5" s="184"/>
      <c r="N5" s="184"/>
      <c r="O5" s="184"/>
      <c r="P5" s="184"/>
      <c r="Q5" s="184"/>
      <c r="R5" s="184"/>
      <c r="S5" s="186" t="s">
        <v>37</v>
      </c>
      <c r="T5" s="179"/>
      <c r="U5" s="187" t="s">
        <v>237</v>
      </c>
      <c r="V5" s="188"/>
      <c r="W5" s="189"/>
    </row>
    <row r="6" spans="1:24" ht="10.5" customHeight="1" thickBot="1">
      <c r="B6" s="180"/>
      <c r="C6" s="181"/>
      <c r="D6" s="181"/>
      <c r="E6" s="181"/>
      <c r="F6" s="181"/>
      <c r="G6" s="182"/>
      <c r="H6" s="185"/>
      <c r="I6" s="185"/>
      <c r="J6" s="185"/>
      <c r="K6" s="185"/>
      <c r="L6" s="185"/>
      <c r="M6" s="185"/>
      <c r="N6" s="185"/>
      <c r="O6" s="185"/>
      <c r="P6" s="185"/>
      <c r="Q6" s="185"/>
      <c r="R6" s="185"/>
      <c r="S6" s="180"/>
      <c r="T6" s="182"/>
      <c r="U6" s="190"/>
      <c r="V6" s="190"/>
      <c r="W6" s="191"/>
    </row>
    <row r="7" spans="1:24" ht="24" thickBot="1">
      <c r="A7" s="2"/>
      <c r="B7" s="19"/>
      <c r="C7" s="18"/>
      <c r="D7" s="18"/>
      <c r="E7" s="18"/>
      <c r="F7" s="20"/>
      <c r="G7" s="21"/>
      <c r="H7" s="3"/>
      <c r="I7" s="3"/>
      <c r="J7" s="3"/>
      <c r="K7" s="3"/>
      <c r="L7" s="3"/>
      <c r="M7" s="3"/>
      <c r="N7" s="3"/>
      <c r="O7" s="3"/>
      <c r="P7" s="3"/>
      <c r="Q7" s="3"/>
      <c r="R7" s="3"/>
      <c r="S7" s="3"/>
      <c r="T7" s="3"/>
      <c r="U7" s="3"/>
      <c r="V7" s="3"/>
      <c r="W7" s="2"/>
      <c r="X7" s="2"/>
    </row>
    <row r="8" spans="1:24" ht="16.5" customHeight="1" thickBot="1">
      <c r="B8" s="192" t="s">
        <v>8</v>
      </c>
      <c r="C8" s="193"/>
      <c r="D8" s="193"/>
      <c r="E8" s="193"/>
      <c r="F8" s="193"/>
      <c r="G8" s="194"/>
      <c r="H8" s="4"/>
      <c r="I8" s="4"/>
      <c r="J8" s="4"/>
      <c r="K8" s="4"/>
      <c r="L8" s="4"/>
      <c r="M8" s="4"/>
      <c r="N8" s="7"/>
      <c r="O8" s="7"/>
      <c r="P8" s="7"/>
      <c r="Q8" s="7"/>
      <c r="R8" s="7"/>
      <c r="S8" s="198" t="s">
        <v>12</v>
      </c>
      <c r="T8" s="199"/>
      <c r="U8" s="199"/>
      <c r="V8" s="199"/>
      <c r="W8" s="200"/>
    </row>
    <row r="9" spans="1:24" ht="45" customHeight="1" thickBot="1">
      <c r="B9" s="208" t="s">
        <v>9</v>
      </c>
      <c r="C9" s="209"/>
      <c r="D9" s="209"/>
      <c r="E9" s="209"/>
      <c r="F9" s="209"/>
      <c r="G9" s="210"/>
      <c r="H9" s="3"/>
      <c r="I9" s="3"/>
      <c r="J9" s="3"/>
      <c r="K9" s="3"/>
      <c r="L9" s="3"/>
      <c r="M9" s="3"/>
      <c r="N9" s="8"/>
      <c r="O9" s="8"/>
      <c r="P9" s="8"/>
      <c r="Q9" s="8"/>
      <c r="R9" s="12"/>
      <c r="S9" s="208" t="s">
        <v>13</v>
      </c>
      <c r="T9" s="209"/>
      <c r="U9" s="209"/>
      <c r="V9" s="209"/>
      <c r="W9" s="210"/>
    </row>
    <row r="10" spans="1:24" ht="15" customHeight="1">
      <c r="B10" s="211" t="s">
        <v>39</v>
      </c>
      <c r="C10" s="212"/>
      <c r="D10" s="212"/>
      <c r="E10" s="212"/>
      <c r="F10" s="213"/>
      <c r="G10" s="211"/>
      <c r="H10" s="3"/>
      <c r="I10" s="3"/>
      <c r="J10" s="3"/>
      <c r="K10" s="3"/>
      <c r="L10" s="3"/>
      <c r="M10" s="3"/>
      <c r="N10" s="3"/>
      <c r="O10" s="3"/>
      <c r="P10" s="3"/>
      <c r="Q10" s="3"/>
      <c r="R10" s="13"/>
      <c r="S10" s="211" t="s">
        <v>238</v>
      </c>
      <c r="T10" s="212"/>
      <c r="U10" s="212"/>
      <c r="V10" s="212"/>
      <c r="W10" s="213"/>
    </row>
    <row r="11" spans="1:24" ht="15" customHeight="1">
      <c r="B11" s="214"/>
      <c r="C11" s="212"/>
      <c r="D11" s="212"/>
      <c r="E11" s="212"/>
      <c r="F11" s="213"/>
      <c r="G11" s="214"/>
      <c r="H11" s="3"/>
      <c r="I11" s="3"/>
      <c r="J11" s="3"/>
      <c r="K11" s="3"/>
      <c r="L11" s="3"/>
      <c r="M11" s="3"/>
      <c r="N11" s="3"/>
      <c r="O11" s="3"/>
      <c r="P11" s="3"/>
      <c r="Q11" s="3"/>
      <c r="R11" s="13"/>
      <c r="S11" s="214"/>
      <c r="T11" s="212"/>
      <c r="U11" s="212"/>
      <c r="V11" s="212"/>
      <c r="W11" s="213"/>
    </row>
    <row r="12" spans="1:24" ht="15" customHeight="1">
      <c r="B12" s="214"/>
      <c r="C12" s="212"/>
      <c r="D12" s="212"/>
      <c r="E12" s="212"/>
      <c r="F12" s="213"/>
      <c r="G12" s="214"/>
      <c r="H12" s="3"/>
      <c r="I12" s="3"/>
      <c r="J12" s="3"/>
      <c r="K12" s="3"/>
      <c r="L12" s="3"/>
      <c r="M12" s="3"/>
      <c r="N12" s="3"/>
      <c r="O12" s="3"/>
      <c r="P12" s="3"/>
      <c r="Q12" s="3"/>
      <c r="R12" s="13"/>
      <c r="S12" s="214"/>
      <c r="T12" s="212"/>
      <c r="U12" s="212"/>
      <c r="V12" s="212"/>
      <c r="W12" s="213"/>
    </row>
    <row r="13" spans="1:24" ht="15" customHeight="1">
      <c r="B13" s="214"/>
      <c r="C13" s="212"/>
      <c r="D13" s="212"/>
      <c r="E13" s="212"/>
      <c r="F13" s="213"/>
      <c r="G13" s="214"/>
      <c r="H13" s="3"/>
      <c r="I13" s="3"/>
      <c r="J13" s="3"/>
      <c r="K13" s="3"/>
      <c r="L13" s="3"/>
      <c r="M13" s="3"/>
      <c r="N13" s="3"/>
      <c r="O13" s="3"/>
      <c r="P13" s="3"/>
      <c r="Q13" s="3"/>
      <c r="R13" s="13"/>
      <c r="S13" s="214"/>
      <c r="T13" s="212"/>
      <c r="U13" s="212"/>
      <c r="V13" s="212"/>
      <c r="W13" s="213"/>
    </row>
    <row r="14" spans="1:24" ht="15" customHeight="1">
      <c r="B14" s="214"/>
      <c r="C14" s="212"/>
      <c r="D14" s="212"/>
      <c r="E14" s="212"/>
      <c r="F14" s="213"/>
      <c r="G14" s="214"/>
      <c r="H14" s="3"/>
      <c r="I14" s="3"/>
      <c r="J14" s="3"/>
      <c r="K14" s="3"/>
      <c r="L14" s="3"/>
      <c r="M14" s="3"/>
      <c r="N14" s="3"/>
      <c r="O14" s="3"/>
      <c r="P14" s="3"/>
      <c r="Q14" s="3"/>
      <c r="R14" s="13"/>
      <c r="S14" s="214"/>
      <c r="T14" s="212"/>
      <c r="U14" s="212"/>
      <c r="V14" s="212"/>
      <c r="W14" s="213"/>
    </row>
    <row r="15" spans="1:24" ht="15" hidden="1" customHeight="1">
      <c r="B15" s="214"/>
      <c r="C15" s="212"/>
      <c r="D15" s="212"/>
      <c r="E15" s="212"/>
      <c r="F15" s="213"/>
      <c r="G15" s="214"/>
      <c r="H15" s="3"/>
      <c r="I15" s="3"/>
      <c r="J15" s="3"/>
      <c r="K15" s="3"/>
      <c r="L15" s="3"/>
      <c r="M15" s="3"/>
      <c r="N15" s="3"/>
      <c r="O15" s="3"/>
      <c r="P15" s="3"/>
      <c r="Q15" s="3"/>
      <c r="R15" s="13"/>
      <c r="S15" s="214"/>
      <c r="T15" s="212"/>
      <c r="U15" s="212"/>
      <c r="V15" s="212"/>
      <c r="W15" s="213"/>
    </row>
    <row r="16" spans="1:24" ht="15" hidden="1" customHeight="1">
      <c r="B16" s="214"/>
      <c r="C16" s="212"/>
      <c r="D16" s="212"/>
      <c r="E16" s="212"/>
      <c r="F16" s="213"/>
      <c r="G16" s="214"/>
      <c r="H16" s="3"/>
      <c r="I16" s="3"/>
      <c r="J16" s="3"/>
      <c r="K16" s="3"/>
      <c r="L16" s="3"/>
      <c r="M16" s="3"/>
      <c r="N16" s="3"/>
      <c r="O16" s="3"/>
      <c r="P16" s="3"/>
      <c r="Q16" s="3"/>
      <c r="R16" s="13"/>
      <c r="S16" s="214"/>
      <c r="T16" s="212"/>
      <c r="U16" s="212"/>
      <c r="V16" s="212"/>
      <c r="W16" s="213"/>
    </row>
    <row r="17" spans="2:23" ht="15" hidden="1" customHeight="1">
      <c r="B17" s="214"/>
      <c r="C17" s="212"/>
      <c r="D17" s="212"/>
      <c r="E17" s="212"/>
      <c r="F17" s="213"/>
      <c r="G17" s="214"/>
      <c r="H17" s="3"/>
      <c r="I17" s="3"/>
      <c r="J17" s="3"/>
      <c r="K17" s="3"/>
      <c r="L17" s="3"/>
      <c r="M17" s="3"/>
      <c r="N17" s="3"/>
      <c r="O17" s="3"/>
      <c r="P17" s="3"/>
      <c r="Q17" s="3"/>
      <c r="R17" s="13"/>
      <c r="S17" s="214"/>
      <c r="T17" s="212"/>
      <c r="U17" s="212"/>
      <c r="V17" s="212"/>
      <c r="W17" s="213"/>
    </row>
    <row r="18" spans="2:23" ht="30" customHeight="1" thickBot="1">
      <c r="B18" s="215"/>
      <c r="C18" s="216"/>
      <c r="D18" s="216"/>
      <c r="E18" s="216"/>
      <c r="F18" s="217"/>
      <c r="G18" s="215"/>
      <c r="H18" s="3"/>
      <c r="I18" s="3"/>
      <c r="J18" s="3"/>
      <c r="K18" s="3"/>
      <c r="L18" s="3"/>
      <c r="M18" s="3"/>
      <c r="N18" s="3"/>
      <c r="O18" s="3"/>
      <c r="P18" s="3"/>
      <c r="Q18" s="3"/>
      <c r="R18" s="13"/>
      <c r="S18" s="215"/>
      <c r="T18" s="216"/>
      <c r="U18" s="216"/>
      <c r="V18" s="216"/>
      <c r="W18" s="217"/>
    </row>
    <row r="19" spans="2:23" ht="17.25" customHeight="1">
      <c r="G19" s="5"/>
      <c r="H19" s="5"/>
      <c r="I19" s="5"/>
      <c r="J19" s="5"/>
      <c r="K19" s="5"/>
      <c r="L19" s="5"/>
      <c r="M19" s="5"/>
      <c r="N19" s="5"/>
      <c r="O19" s="5"/>
      <c r="P19" s="5"/>
      <c r="Q19" s="5"/>
      <c r="R19" s="5"/>
    </row>
    <row r="21" spans="2:23" ht="32.25" customHeight="1" thickTop="1" thickBot="1">
      <c r="B21" s="192" t="s">
        <v>10</v>
      </c>
      <c r="C21" s="193"/>
      <c r="D21" s="193"/>
      <c r="E21" s="193"/>
      <c r="F21" s="193"/>
      <c r="G21" s="194"/>
      <c r="H21" s="6"/>
      <c r="I21" s="6"/>
      <c r="J21" s="6"/>
      <c r="K21" s="9"/>
      <c r="L21" s="195" t="s">
        <v>23</v>
      </c>
      <c r="M21" s="196"/>
      <c r="N21" s="197"/>
      <c r="O21" s="3"/>
      <c r="P21" s="10"/>
      <c r="Q21" s="10"/>
      <c r="R21" s="10"/>
      <c r="S21" s="198" t="s">
        <v>15</v>
      </c>
      <c r="T21" s="199"/>
      <c r="U21" s="199"/>
      <c r="V21" s="199"/>
      <c r="W21" s="200"/>
    </row>
    <row r="22" spans="2:23" ht="21.75" customHeight="1" thickBot="1">
      <c r="B22" s="201" t="s">
        <v>11</v>
      </c>
      <c r="C22" s="202"/>
      <c r="D22" s="202"/>
      <c r="E22" s="202"/>
      <c r="F22" s="202"/>
      <c r="G22" s="203"/>
      <c r="H22" s="3"/>
      <c r="I22" s="3"/>
      <c r="J22" s="3"/>
      <c r="K22" s="3"/>
      <c r="L22" s="204" t="s">
        <v>35</v>
      </c>
      <c r="M22" s="205"/>
      <c r="N22" s="206"/>
      <c r="O22" s="3"/>
      <c r="P22" s="8"/>
      <c r="Q22" s="8"/>
      <c r="R22" s="8"/>
      <c r="S22" s="104" t="s">
        <v>1</v>
      </c>
      <c r="T22" s="202" t="s">
        <v>14</v>
      </c>
      <c r="U22" s="202"/>
      <c r="V22" s="202"/>
      <c r="W22" s="203"/>
    </row>
    <row r="23" spans="2:23" ht="19.5" customHeight="1">
      <c r="B23" s="244" t="s">
        <v>38</v>
      </c>
      <c r="C23" s="245"/>
      <c r="D23" s="245"/>
      <c r="E23" s="245"/>
      <c r="F23" s="245"/>
      <c r="G23" s="246"/>
      <c r="H23" s="3"/>
      <c r="I23" s="3"/>
      <c r="J23" s="3"/>
      <c r="K23" s="3"/>
      <c r="L23" s="207"/>
      <c r="M23" s="205"/>
      <c r="N23" s="206"/>
      <c r="O23" s="3"/>
      <c r="P23" s="3"/>
      <c r="Q23" s="3"/>
      <c r="R23" s="3"/>
      <c r="S23" s="244" t="s">
        <v>34</v>
      </c>
      <c r="T23" s="245"/>
      <c r="U23" s="245"/>
      <c r="V23" s="245"/>
      <c r="W23" s="246"/>
    </row>
    <row r="24" spans="2:23" ht="19.5" customHeight="1">
      <c r="B24" s="211"/>
      <c r="C24" s="247"/>
      <c r="D24" s="247"/>
      <c r="E24" s="247"/>
      <c r="F24" s="247"/>
      <c r="G24" s="248"/>
      <c r="H24" s="3"/>
      <c r="I24" s="3"/>
      <c r="J24" s="3"/>
      <c r="K24" s="3"/>
      <c r="L24" s="207"/>
      <c r="M24" s="205"/>
      <c r="N24" s="206"/>
      <c r="O24" s="3"/>
      <c r="P24" s="3"/>
      <c r="Q24" s="3"/>
      <c r="R24" s="3"/>
      <c r="S24" s="211"/>
      <c r="T24" s="247"/>
      <c r="U24" s="247"/>
      <c r="V24" s="247"/>
      <c r="W24" s="248"/>
    </row>
    <row r="25" spans="2:23" ht="19.5" customHeight="1">
      <c r="B25" s="211"/>
      <c r="C25" s="247"/>
      <c r="D25" s="247"/>
      <c r="E25" s="247"/>
      <c r="F25" s="247"/>
      <c r="G25" s="248"/>
      <c r="H25" s="3"/>
      <c r="I25" s="3"/>
      <c r="J25" s="3"/>
      <c r="K25" s="3"/>
      <c r="L25" s="207"/>
      <c r="M25" s="205"/>
      <c r="N25" s="206"/>
      <c r="O25" s="3"/>
      <c r="P25" s="3"/>
      <c r="Q25" s="3"/>
      <c r="R25" s="3"/>
      <c r="S25" s="211"/>
      <c r="T25" s="247"/>
      <c r="U25" s="247"/>
      <c r="V25" s="247"/>
      <c r="W25" s="248"/>
    </row>
    <row r="26" spans="2:23" ht="19.5" customHeight="1">
      <c r="B26" s="211"/>
      <c r="C26" s="247"/>
      <c r="D26" s="247"/>
      <c r="E26" s="247"/>
      <c r="F26" s="247"/>
      <c r="G26" s="248"/>
      <c r="H26" s="3"/>
      <c r="I26" s="3"/>
      <c r="J26" s="3"/>
      <c r="K26" s="3"/>
      <c r="L26" s="207"/>
      <c r="M26" s="205"/>
      <c r="N26" s="206"/>
      <c r="O26" s="3"/>
      <c r="P26" s="3"/>
      <c r="Q26" s="3"/>
      <c r="R26" s="3"/>
      <c r="S26" s="211"/>
      <c r="T26" s="247"/>
      <c r="U26" s="247"/>
      <c r="V26" s="247"/>
      <c r="W26" s="248"/>
    </row>
    <row r="27" spans="2:23" ht="19.5" customHeight="1" thickBot="1">
      <c r="B27" s="249"/>
      <c r="C27" s="250"/>
      <c r="D27" s="250"/>
      <c r="E27" s="250"/>
      <c r="F27" s="250"/>
      <c r="G27" s="251"/>
      <c r="H27" s="3"/>
      <c r="I27" s="3"/>
      <c r="J27" s="3"/>
      <c r="K27" s="3"/>
      <c r="L27" s="207"/>
      <c r="M27" s="205"/>
      <c r="N27" s="206"/>
      <c r="O27" s="3"/>
      <c r="P27" s="3"/>
      <c r="Q27" s="3"/>
      <c r="R27" s="3"/>
      <c r="S27" s="249"/>
      <c r="T27" s="250"/>
      <c r="U27" s="250"/>
      <c r="V27" s="250"/>
      <c r="W27" s="251"/>
    </row>
    <row r="28" spans="2:23" ht="15" customHeight="1">
      <c r="B28" s="105"/>
      <c r="C28" s="105"/>
      <c r="D28" s="105"/>
      <c r="E28" s="105"/>
      <c r="F28" s="105"/>
      <c r="G28" s="105"/>
      <c r="H28" s="3"/>
      <c r="I28" s="3"/>
      <c r="J28" s="3"/>
      <c r="K28" s="3"/>
      <c r="L28" s="207"/>
      <c r="M28" s="205"/>
      <c r="N28" s="206"/>
      <c r="O28" s="3"/>
      <c r="P28" s="3"/>
      <c r="Q28" s="3"/>
      <c r="R28" s="3"/>
      <c r="S28" s="105"/>
      <c r="T28" s="105"/>
      <c r="U28" s="105"/>
      <c r="V28" s="105"/>
      <c r="W28" s="105"/>
    </row>
    <row r="29" spans="2:23" ht="15" customHeight="1">
      <c r="B29" s="105"/>
      <c r="C29" s="105"/>
      <c r="D29" s="105"/>
      <c r="E29" s="105"/>
      <c r="F29" s="105"/>
      <c r="G29" s="105"/>
      <c r="H29" s="3"/>
      <c r="I29" s="3"/>
      <c r="J29" s="3"/>
      <c r="K29" s="3"/>
      <c r="L29" s="234" t="s">
        <v>22</v>
      </c>
      <c r="M29" s="235"/>
      <c r="N29" s="236"/>
      <c r="O29" s="3"/>
      <c r="P29" s="3"/>
      <c r="Q29" s="3"/>
      <c r="R29" s="3"/>
      <c r="S29" s="105"/>
      <c r="T29" s="105"/>
      <c r="U29" s="105"/>
      <c r="V29" s="105"/>
      <c r="W29" s="105"/>
    </row>
    <row r="30" spans="2:23" ht="15" customHeight="1">
      <c r="B30" s="103"/>
      <c r="C30" s="103"/>
      <c r="D30" s="103"/>
      <c r="E30" s="103"/>
      <c r="F30" s="103"/>
      <c r="G30" s="103"/>
      <c r="H30" s="3"/>
      <c r="I30" s="3"/>
      <c r="J30" s="3"/>
      <c r="K30" s="3"/>
      <c r="L30" s="237" t="s">
        <v>142</v>
      </c>
      <c r="M30" s="238"/>
      <c r="N30" s="239"/>
      <c r="O30" s="3"/>
      <c r="P30" s="3"/>
      <c r="Q30" s="3"/>
      <c r="R30" s="3"/>
      <c r="S30" s="103"/>
      <c r="T30" s="103"/>
      <c r="U30" s="103"/>
      <c r="V30" s="103"/>
      <c r="W30" s="103"/>
    </row>
    <row r="31" spans="2:23" ht="4.5" customHeight="1">
      <c r="B31" s="103"/>
      <c r="C31" s="103"/>
      <c r="D31" s="103"/>
      <c r="E31" s="103"/>
      <c r="F31" s="103"/>
      <c r="G31" s="103"/>
      <c r="H31" s="3"/>
      <c r="I31" s="3"/>
      <c r="J31" s="3"/>
      <c r="K31" s="3"/>
      <c r="L31" s="240"/>
      <c r="M31" s="238"/>
      <c r="N31" s="239"/>
      <c r="O31" s="3"/>
      <c r="P31" s="3"/>
      <c r="Q31" s="3"/>
      <c r="R31" s="3"/>
      <c r="S31" s="103"/>
      <c r="T31" s="103"/>
      <c r="U31" s="103"/>
      <c r="V31" s="103"/>
      <c r="W31" s="103"/>
    </row>
    <row r="32" spans="2:23" ht="14.25" hidden="1" customHeight="1" thickBot="1">
      <c r="B32" s="103"/>
      <c r="C32" s="103"/>
      <c r="D32" s="103"/>
      <c r="E32" s="103"/>
      <c r="F32" s="103"/>
      <c r="G32" s="103"/>
      <c r="H32" s="3"/>
      <c r="I32" s="3"/>
      <c r="J32" s="3"/>
      <c r="K32" s="3"/>
      <c r="L32" s="241"/>
      <c r="M32" s="242"/>
      <c r="N32" s="243"/>
      <c r="O32" s="3"/>
      <c r="P32" s="3"/>
      <c r="Q32" s="3"/>
      <c r="R32" s="3"/>
      <c r="S32" s="103"/>
      <c r="T32" s="103"/>
      <c r="U32" s="103"/>
      <c r="V32" s="103"/>
      <c r="W32" s="103"/>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226" t="s">
        <v>144</v>
      </c>
      <c r="C35" s="193"/>
      <c r="D35" s="193"/>
      <c r="E35" s="193"/>
      <c r="F35" s="193"/>
      <c r="G35" s="194"/>
      <c r="H35" s="6"/>
      <c r="I35" s="6"/>
      <c r="J35" s="6"/>
      <c r="K35" s="6"/>
      <c r="L35" s="6"/>
      <c r="M35" s="6"/>
      <c r="N35" s="10"/>
      <c r="O35" s="10"/>
      <c r="P35" s="10"/>
      <c r="Q35" s="10"/>
      <c r="R35" s="10"/>
      <c r="S35" s="227" t="s">
        <v>16</v>
      </c>
      <c r="T35" s="228"/>
      <c r="U35" s="228"/>
      <c r="V35" s="228"/>
      <c r="W35" s="229"/>
    </row>
    <row r="36" spans="2:23" ht="43.5" customHeight="1" thickBot="1">
      <c r="B36" s="230" t="s">
        <v>2</v>
      </c>
      <c r="C36" s="209"/>
      <c r="D36" s="209"/>
      <c r="E36" s="209"/>
      <c r="F36" s="209"/>
      <c r="G36" s="210"/>
      <c r="H36" s="3"/>
      <c r="I36" s="3"/>
      <c r="J36" s="3"/>
      <c r="K36" s="3"/>
      <c r="L36" s="3"/>
      <c r="M36" s="3"/>
      <c r="N36" s="8"/>
      <c r="O36" s="8"/>
      <c r="P36" s="8"/>
      <c r="Q36" s="8"/>
      <c r="R36" s="8"/>
      <c r="S36" s="231" t="s">
        <v>24</v>
      </c>
      <c r="T36" s="232"/>
      <c r="U36" s="232"/>
      <c r="V36" s="232"/>
      <c r="W36" s="233"/>
    </row>
    <row r="37" spans="2:23" ht="15" customHeight="1">
      <c r="B37" s="211" t="s">
        <v>214</v>
      </c>
      <c r="C37" s="218"/>
      <c r="D37" s="218"/>
      <c r="E37" s="218"/>
      <c r="F37" s="218"/>
      <c r="G37" s="213"/>
      <c r="H37" s="3"/>
      <c r="I37" s="3"/>
      <c r="J37" s="3"/>
      <c r="K37" s="3"/>
      <c r="L37" s="3"/>
      <c r="M37" s="3"/>
      <c r="N37" s="3"/>
      <c r="O37" s="3"/>
      <c r="P37" s="3"/>
      <c r="Q37" s="3"/>
      <c r="R37" s="3"/>
      <c r="S37" s="219" t="s">
        <v>210</v>
      </c>
      <c r="T37" s="220"/>
      <c r="U37" s="220"/>
      <c r="V37" s="220"/>
      <c r="W37" s="221"/>
    </row>
    <row r="38" spans="2:23">
      <c r="B38" s="214"/>
      <c r="C38" s="218"/>
      <c r="D38" s="218"/>
      <c r="E38" s="218"/>
      <c r="F38" s="218"/>
      <c r="G38" s="213"/>
      <c r="H38" s="3"/>
      <c r="I38" s="3"/>
      <c r="J38" s="3"/>
      <c r="K38" s="3"/>
      <c r="L38" s="3"/>
      <c r="M38" s="3"/>
      <c r="N38" s="3"/>
      <c r="O38" s="3"/>
      <c r="P38" s="3"/>
      <c r="Q38" s="3"/>
      <c r="R38" s="3"/>
      <c r="S38" s="222"/>
      <c r="T38" s="220"/>
      <c r="U38" s="220"/>
      <c r="V38" s="220"/>
      <c r="W38" s="221"/>
    </row>
    <row r="39" spans="2:23">
      <c r="B39" s="214"/>
      <c r="C39" s="218"/>
      <c r="D39" s="218"/>
      <c r="E39" s="218"/>
      <c r="F39" s="218"/>
      <c r="G39" s="213"/>
      <c r="H39" s="3"/>
      <c r="I39" s="3"/>
      <c r="J39" s="3"/>
      <c r="K39" s="3"/>
      <c r="L39" s="3"/>
      <c r="M39" s="3"/>
      <c r="N39" s="3"/>
      <c r="O39" s="3"/>
      <c r="P39" s="3"/>
      <c r="Q39" s="3"/>
      <c r="R39" s="3"/>
      <c r="S39" s="222"/>
      <c r="T39" s="220"/>
      <c r="U39" s="220"/>
      <c r="V39" s="220"/>
      <c r="W39" s="221"/>
    </row>
    <row r="40" spans="2:23">
      <c r="B40" s="214"/>
      <c r="C40" s="218"/>
      <c r="D40" s="218"/>
      <c r="E40" s="218"/>
      <c r="F40" s="218"/>
      <c r="G40" s="213"/>
      <c r="H40" s="3"/>
      <c r="I40" s="3"/>
      <c r="J40" s="3"/>
      <c r="K40" s="3"/>
      <c r="L40" s="3"/>
      <c r="M40" s="3"/>
      <c r="N40" s="3"/>
      <c r="O40" s="3"/>
      <c r="P40" s="3"/>
      <c r="Q40" s="3"/>
      <c r="R40" s="3"/>
      <c r="S40" s="222"/>
      <c r="T40" s="220"/>
      <c r="U40" s="220"/>
      <c r="V40" s="220"/>
      <c r="W40" s="221"/>
    </row>
    <row r="41" spans="2:23">
      <c r="B41" s="214"/>
      <c r="C41" s="218"/>
      <c r="D41" s="218"/>
      <c r="E41" s="218"/>
      <c r="F41" s="218"/>
      <c r="G41" s="213"/>
      <c r="H41" s="3"/>
      <c r="I41" s="3"/>
      <c r="J41" s="3"/>
      <c r="K41" s="3"/>
      <c r="L41" s="3"/>
      <c r="M41" s="3"/>
      <c r="N41" s="3"/>
      <c r="O41" s="3"/>
      <c r="P41" s="3"/>
      <c r="Q41" s="3"/>
      <c r="R41" s="3"/>
      <c r="S41" s="222"/>
      <c r="T41" s="220"/>
      <c r="U41" s="220"/>
      <c r="V41" s="220"/>
      <c r="W41" s="221"/>
    </row>
    <row r="42" spans="2:23">
      <c r="B42" s="214"/>
      <c r="C42" s="218"/>
      <c r="D42" s="218"/>
      <c r="E42" s="218"/>
      <c r="F42" s="218"/>
      <c r="G42" s="213"/>
      <c r="H42" s="3"/>
      <c r="I42" s="3"/>
      <c r="J42" s="3"/>
      <c r="K42" s="3"/>
      <c r="L42" s="3"/>
      <c r="M42" s="3"/>
      <c r="N42" s="3"/>
      <c r="O42" s="3"/>
      <c r="P42" s="3"/>
      <c r="Q42" s="3"/>
      <c r="R42" s="3"/>
      <c r="S42" s="222"/>
      <c r="T42" s="220"/>
      <c r="U42" s="220"/>
      <c r="V42" s="220"/>
      <c r="W42" s="221"/>
    </row>
    <row r="43" spans="2:23">
      <c r="B43" s="214"/>
      <c r="C43" s="218"/>
      <c r="D43" s="218"/>
      <c r="E43" s="218"/>
      <c r="F43" s="218"/>
      <c r="G43" s="213"/>
      <c r="H43" s="3"/>
      <c r="I43" s="3"/>
      <c r="J43" s="3"/>
      <c r="K43" s="3"/>
      <c r="L43" s="3"/>
      <c r="M43" s="3"/>
      <c r="N43" s="3"/>
      <c r="O43" s="3"/>
      <c r="P43" s="3"/>
      <c r="Q43" s="3"/>
      <c r="R43" s="3"/>
      <c r="S43" s="222"/>
      <c r="T43" s="220"/>
      <c r="U43" s="220"/>
      <c r="V43" s="220"/>
      <c r="W43" s="221"/>
    </row>
    <row r="44" spans="2:23">
      <c r="B44" s="214"/>
      <c r="C44" s="218"/>
      <c r="D44" s="218"/>
      <c r="E44" s="218"/>
      <c r="F44" s="218"/>
      <c r="G44" s="213"/>
      <c r="H44" s="3"/>
      <c r="I44" s="3"/>
      <c r="J44" s="3"/>
      <c r="K44" s="3"/>
      <c r="L44" s="3"/>
      <c r="M44" s="3"/>
      <c r="N44" s="3"/>
      <c r="O44" s="3"/>
      <c r="P44" s="3"/>
      <c r="Q44" s="3"/>
      <c r="R44" s="3"/>
      <c r="S44" s="222"/>
      <c r="T44" s="220"/>
      <c r="U44" s="220"/>
      <c r="V44" s="220"/>
      <c r="W44" s="221"/>
    </row>
    <row r="45" spans="2:23">
      <c r="B45" s="214"/>
      <c r="C45" s="218"/>
      <c r="D45" s="218"/>
      <c r="E45" s="218"/>
      <c r="F45" s="218"/>
      <c r="G45" s="213"/>
      <c r="H45" s="3"/>
      <c r="I45" s="3"/>
      <c r="J45" s="3"/>
      <c r="K45" s="3"/>
      <c r="L45" s="3"/>
      <c r="M45" s="3"/>
      <c r="N45" s="3"/>
      <c r="O45" s="3"/>
      <c r="P45" s="3"/>
      <c r="Q45" s="3"/>
      <c r="R45" s="3"/>
      <c r="S45" s="222"/>
      <c r="T45" s="220"/>
      <c r="U45" s="220"/>
      <c r="V45" s="220"/>
      <c r="W45" s="221"/>
    </row>
    <row r="46" spans="2:23" ht="54.75" customHeight="1" thickBot="1">
      <c r="B46" s="215"/>
      <c r="C46" s="216"/>
      <c r="D46" s="216"/>
      <c r="E46" s="216"/>
      <c r="F46" s="216"/>
      <c r="G46" s="217"/>
      <c r="H46" s="3"/>
      <c r="I46" s="3"/>
      <c r="J46" s="3"/>
      <c r="K46" s="3"/>
      <c r="L46" s="3"/>
      <c r="M46" s="3"/>
      <c r="N46" s="3"/>
      <c r="O46" s="3"/>
      <c r="P46" s="3"/>
      <c r="Q46" s="3"/>
      <c r="R46" s="3"/>
      <c r="S46" s="223"/>
      <c r="T46" s="224"/>
      <c r="U46" s="224"/>
      <c r="V46" s="224"/>
      <c r="W46" s="225"/>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37:G46"/>
    <mergeCell ref="S37:W46"/>
    <mergeCell ref="T22:W22"/>
    <mergeCell ref="B35:G35"/>
    <mergeCell ref="S35:W35"/>
    <mergeCell ref="B36:G36"/>
    <mergeCell ref="S36:W36"/>
    <mergeCell ref="L29:N29"/>
    <mergeCell ref="L30:N32"/>
    <mergeCell ref="B23:G27"/>
    <mergeCell ref="S23:W27"/>
    <mergeCell ref="B8:G8"/>
    <mergeCell ref="S8:W8"/>
    <mergeCell ref="B9:G9"/>
    <mergeCell ref="S9:W9"/>
    <mergeCell ref="S10:W18"/>
    <mergeCell ref="B10:F18"/>
    <mergeCell ref="G10:G18"/>
    <mergeCell ref="B21:G21"/>
    <mergeCell ref="L21:N21"/>
    <mergeCell ref="S21:W21"/>
    <mergeCell ref="B22:G22"/>
    <mergeCell ref="L22:N28"/>
    <mergeCell ref="B1:G4"/>
    <mergeCell ref="H1:R4"/>
    <mergeCell ref="S1:W4"/>
    <mergeCell ref="B5:G6"/>
    <mergeCell ref="H5:R6"/>
    <mergeCell ref="S5:T6"/>
    <mergeCell ref="U5:W6"/>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A25" workbookViewId="0">
      <selection activeCell="K23" sqref="K23:P23"/>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54" customFormat="1" ht="26.25">
      <c r="A1" s="52"/>
      <c r="B1" s="52"/>
      <c r="C1" s="52"/>
      <c r="D1" s="52"/>
      <c r="E1" s="52"/>
      <c r="F1" s="53"/>
      <c r="G1" s="279" t="s">
        <v>145</v>
      </c>
      <c r="H1" s="279"/>
      <c r="I1" s="279"/>
      <c r="J1" s="279"/>
      <c r="K1" s="279"/>
      <c r="L1" s="279"/>
      <c r="M1" s="279"/>
      <c r="N1" s="280" t="s">
        <v>0</v>
      </c>
      <c r="O1" s="280"/>
      <c r="P1" s="280"/>
    </row>
    <row r="2" spans="1:22" s="54" customFormat="1" ht="26.25">
      <c r="A2" s="52"/>
      <c r="B2" s="52"/>
      <c r="C2" s="55" t="s">
        <v>146</v>
      </c>
      <c r="D2" s="52"/>
      <c r="E2" s="52"/>
      <c r="F2" s="53"/>
      <c r="G2" s="279"/>
      <c r="H2" s="279"/>
      <c r="I2" s="279"/>
      <c r="J2" s="279"/>
      <c r="K2" s="279"/>
      <c r="L2" s="279"/>
      <c r="M2" s="279"/>
      <c r="N2" s="280"/>
      <c r="O2" s="280"/>
      <c r="P2" s="280"/>
    </row>
    <row r="3" spans="1:22" s="54" customFormat="1" ht="26.25">
      <c r="A3" s="52"/>
      <c r="B3" s="52"/>
      <c r="C3" s="52"/>
      <c r="D3" s="52"/>
      <c r="E3" s="52"/>
      <c r="F3" s="53"/>
      <c r="G3" s="279"/>
      <c r="H3" s="279"/>
      <c r="I3" s="279"/>
      <c r="J3" s="279"/>
      <c r="K3" s="279"/>
      <c r="L3" s="279"/>
      <c r="M3" s="279"/>
      <c r="N3" s="280"/>
      <c r="O3" s="280"/>
      <c r="P3" s="280"/>
    </row>
    <row r="4" spans="1:22" s="54" customFormat="1" ht="26.25">
      <c r="A4" s="52"/>
      <c r="B4" s="52"/>
      <c r="C4" s="52"/>
      <c r="D4" s="52"/>
      <c r="E4" s="52"/>
      <c r="F4" s="53"/>
      <c r="G4" s="279"/>
      <c r="H4" s="279"/>
      <c r="I4" s="279"/>
      <c r="J4" s="279"/>
      <c r="K4" s="279"/>
      <c r="L4" s="279"/>
      <c r="M4" s="279"/>
      <c r="N4" s="280"/>
      <c r="O4" s="280"/>
      <c r="P4" s="280"/>
    </row>
    <row r="5" spans="1:22" s="54" customFormat="1" ht="19.5">
      <c r="A5" s="281"/>
      <c r="B5" s="235"/>
      <c r="C5" s="235"/>
      <c r="D5" s="235"/>
      <c r="E5" s="235"/>
      <c r="F5" s="235"/>
      <c r="G5" s="235"/>
      <c r="H5" s="235"/>
      <c r="I5" s="235"/>
      <c r="J5" s="235"/>
      <c r="K5" s="235"/>
      <c r="L5" s="235"/>
      <c r="M5" s="236"/>
      <c r="N5" s="282" t="s">
        <v>37</v>
      </c>
      <c r="O5" s="283"/>
      <c r="P5" s="133" t="str">
        <f>L6</f>
        <v>01/03/2019</v>
      </c>
    </row>
    <row r="6" spans="1:22" s="60" customFormat="1" ht="15.75">
      <c r="A6" s="284" t="s">
        <v>147</v>
      </c>
      <c r="B6" s="284"/>
      <c r="C6" s="284"/>
      <c r="D6" s="284"/>
      <c r="E6" s="56" t="s">
        <v>148</v>
      </c>
      <c r="F6" s="57"/>
      <c r="G6" s="58"/>
      <c r="H6" s="58"/>
      <c r="I6" s="285" t="s">
        <v>17</v>
      </c>
      <c r="J6" s="285"/>
      <c r="K6" s="285"/>
      <c r="L6" s="59" t="s">
        <v>237</v>
      </c>
      <c r="N6" s="60" t="s">
        <v>222</v>
      </c>
    </row>
    <row r="7" spans="1:22" s="61" customFormat="1" ht="15.75">
      <c r="B7" s="272" t="s">
        <v>25</v>
      </c>
      <c r="C7" s="272"/>
      <c r="D7" s="272"/>
      <c r="E7" s="272"/>
      <c r="F7" s="272"/>
      <c r="G7" s="272"/>
      <c r="H7" s="272"/>
      <c r="I7" s="272"/>
      <c r="J7" s="272"/>
      <c r="K7" s="272"/>
      <c r="L7" s="272"/>
      <c r="M7" s="272"/>
      <c r="N7" s="272"/>
      <c r="O7" s="272"/>
      <c r="P7" s="272"/>
      <c r="Q7" s="272"/>
      <c r="R7" s="272"/>
      <c r="S7" s="272"/>
      <c r="T7" s="272"/>
      <c r="U7" s="272"/>
      <c r="V7" s="62"/>
    </row>
    <row r="8" spans="1:22" s="61" customFormat="1" ht="15.75">
      <c r="B8" s="273" t="s">
        <v>26</v>
      </c>
      <c r="C8" s="273"/>
      <c r="D8" s="273"/>
      <c r="E8" s="273"/>
      <c r="F8" s="273"/>
      <c r="G8" s="273"/>
      <c r="H8" s="273"/>
      <c r="I8" s="273"/>
      <c r="J8" s="273"/>
      <c r="K8" s="273"/>
      <c r="L8" s="273"/>
      <c r="M8" s="273"/>
      <c r="N8" s="273"/>
      <c r="O8" s="273"/>
      <c r="P8" s="273"/>
      <c r="Q8" s="273"/>
      <c r="R8" s="273"/>
      <c r="S8" s="273"/>
      <c r="T8" s="62"/>
      <c r="U8" s="62"/>
      <c r="V8" s="62"/>
    </row>
    <row r="9" spans="1:22" s="61" customFormat="1" ht="15.75">
      <c r="B9" s="273" t="s">
        <v>27</v>
      </c>
      <c r="C9" s="273"/>
      <c r="D9" s="273"/>
      <c r="E9" s="273"/>
      <c r="F9" s="273"/>
      <c r="G9" s="273"/>
      <c r="H9" s="273"/>
      <c r="I9" s="273"/>
      <c r="J9" s="273"/>
      <c r="K9" s="273"/>
      <c r="L9" s="273"/>
      <c r="M9" s="273"/>
      <c r="N9" s="273"/>
      <c r="O9" s="273"/>
      <c r="P9" s="273"/>
      <c r="Q9" s="273"/>
      <c r="R9" s="273"/>
      <c r="S9" s="273"/>
      <c r="T9" s="273"/>
      <c r="U9" s="273"/>
      <c r="V9" s="62"/>
    </row>
    <row r="10" spans="1:22" s="54" customFormat="1">
      <c r="A10" s="63" t="s">
        <v>149</v>
      </c>
      <c r="B10" s="63"/>
      <c r="C10" s="63"/>
      <c r="D10" s="64"/>
      <c r="E10" s="274" t="s">
        <v>31</v>
      </c>
      <c r="F10" s="274"/>
      <c r="G10" s="274"/>
      <c r="H10" s="274"/>
      <c r="I10" s="275"/>
      <c r="J10" s="65"/>
      <c r="K10" s="276" t="s">
        <v>18</v>
      </c>
      <c r="L10" s="277"/>
      <c r="M10" s="278" t="s">
        <v>31</v>
      </c>
      <c r="N10" s="278"/>
      <c r="O10" s="278"/>
      <c r="P10" s="278"/>
    </row>
    <row r="11" spans="1:22" s="54" customFormat="1">
      <c r="A11" s="66" t="s">
        <v>150</v>
      </c>
      <c r="B11" s="67"/>
      <c r="C11" s="67"/>
      <c r="D11" s="68"/>
      <c r="E11" s="262" t="s">
        <v>32</v>
      </c>
      <c r="F11" s="262"/>
      <c r="G11" s="262"/>
      <c r="H11" s="262"/>
      <c r="I11" s="263"/>
      <c r="J11" s="69" t="s">
        <v>3</v>
      </c>
      <c r="K11" s="264" t="s">
        <v>19</v>
      </c>
      <c r="L11" s="265"/>
      <c r="M11" s="266" t="s">
        <v>151</v>
      </c>
      <c r="N11" s="266"/>
      <c r="O11" s="266"/>
      <c r="P11" s="266"/>
    </row>
    <row r="12" spans="1:22" s="54" customFormat="1">
      <c r="A12" s="70"/>
      <c r="B12" s="71"/>
      <c r="C12" s="71"/>
      <c r="D12" s="71"/>
      <c r="E12" s="72"/>
      <c r="F12" s="72"/>
      <c r="G12" s="70"/>
      <c r="H12" s="70"/>
      <c r="I12" s="71"/>
      <c r="J12" s="65"/>
      <c r="K12" s="71"/>
      <c r="L12" s="71"/>
      <c r="M12" s="73"/>
      <c r="N12" s="73"/>
      <c r="O12" s="73"/>
      <c r="P12" s="74"/>
    </row>
    <row r="13" spans="1:22" s="54" customFormat="1" ht="30.75">
      <c r="A13" s="267" t="s">
        <v>29</v>
      </c>
      <c r="B13" s="267" t="s">
        <v>4</v>
      </c>
      <c r="C13" s="268" t="s">
        <v>152</v>
      </c>
      <c r="D13" s="268" t="s">
        <v>153</v>
      </c>
      <c r="E13" s="268" t="s">
        <v>154</v>
      </c>
      <c r="F13" s="268" t="s">
        <v>155</v>
      </c>
      <c r="G13" s="267" t="s">
        <v>156</v>
      </c>
      <c r="H13" s="75" t="s">
        <v>157</v>
      </c>
      <c r="I13" s="75" t="s">
        <v>158</v>
      </c>
      <c r="J13" s="75" t="s">
        <v>159</v>
      </c>
      <c r="K13" s="269" t="s">
        <v>160</v>
      </c>
      <c r="L13" s="267" t="s">
        <v>161</v>
      </c>
      <c r="M13" s="267"/>
      <c r="N13" s="267" t="s">
        <v>162</v>
      </c>
      <c r="O13" s="270" t="s">
        <v>163</v>
      </c>
      <c r="P13" s="271" t="s">
        <v>164</v>
      </c>
    </row>
    <row r="14" spans="1:22" s="54" customFormat="1">
      <c r="A14" s="267"/>
      <c r="B14" s="267"/>
      <c r="C14" s="268"/>
      <c r="D14" s="268"/>
      <c r="E14" s="268"/>
      <c r="F14" s="268"/>
      <c r="G14" s="267"/>
      <c r="H14" s="76" t="s">
        <v>5</v>
      </c>
      <c r="I14" s="76" t="s">
        <v>6</v>
      </c>
      <c r="J14" s="76" t="s">
        <v>7</v>
      </c>
      <c r="K14" s="269"/>
      <c r="L14" s="267"/>
      <c r="M14" s="267"/>
      <c r="N14" s="267"/>
      <c r="O14" s="270"/>
      <c r="P14" s="271"/>
    </row>
    <row r="15" spans="1:22" s="54" customFormat="1">
      <c r="A15" s="77">
        <v>-1</v>
      </c>
      <c r="B15" s="77">
        <v>-2</v>
      </c>
      <c r="C15" s="77">
        <v>-3</v>
      </c>
      <c r="D15" s="77">
        <v>-4</v>
      </c>
      <c r="E15" s="77">
        <v>-5</v>
      </c>
      <c r="F15" s="77">
        <v>-6</v>
      </c>
      <c r="G15" s="77">
        <v>-7</v>
      </c>
      <c r="H15" s="77">
        <v>-8</v>
      </c>
      <c r="I15" s="77">
        <v>-9</v>
      </c>
      <c r="J15" s="77">
        <v>-10</v>
      </c>
      <c r="K15" s="77">
        <v>-11</v>
      </c>
      <c r="L15" s="256">
        <v>-12</v>
      </c>
      <c r="M15" s="257"/>
      <c r="N15" s="77">
        <v>-13</v>
      </c>
      <c r="O15" s="77">
        <v>-14</v>
      </c>
      <c r="P15" s="77">
        <v>-15</v>
      </c>
    </row>
    <row r="16" spans="1:22" s="116" customFormat="1" ht="63.75">
      <c r="A16" s="107">
        <v>1</v>
      </c>
      <c r="B16" s="108" t="s">
        <v>165</v>
      </c>
      <c r="C16" s="109" t="s">
        <v>166</v>
      </c>
      <c r="D16" s="109" t="s">
        <v>167</v>
      </c>
      <c r="E16" s="110" t="s">
        <v>168</v>
      </c>
      <c r="F16" s="111" t="s">
        <v>33</v>
      </c>
      <c r="G16" s="111" t="s">
        <v>169</v>
      </c>
      <c r="H16" s="112">
        <v>3</v>
      </c>
      <c r="I16" s="112">
        <v>2</v>
      </c>
      <c r="J16" s="112">
        <v>6</v>
      </c>
      <c r="K16" s="113" t="s">
        <v>20</v>
      </c>
      <c r="L16" s="258" t="s">
        <v>170</v>
      </c>
      <c r="M16" s="259"/>
      <c r="N16" s="114"/>
      <c r="O16" s="115"/>
      <c r="P16" s="108"/>
    </row>
    <row r="17" spans="1:22" s="116" customFormat="1" ht="51">
      <c r="A17" s="107">
        <v>2</v>
      </c>
      <c r="B17" s="108" t="s">
        <v>165</v>
      </c>
      <c r="C17" s="117" t="s">
        <v>171</v>
      </c>
      <c r="D17" s="109" t="s">
        <v>172</v>
      </c>
      <c r="E17" s="118" t="s">
        <v>173</v>
      </c>
      <c r="F17" s="111" t="s">
        <v>174</v>
      </c>
      <c r="G17" s="111" t="s">
        <v>175</v>
      </c>
      <c r="H17" s="119">
        <v>2</v>
      </c>
      <c r="I17" s="119">
        <v>3</v>
      </c>
      <c r="J17" s="119">
        <v>6</v>
      </c>
      <c r="K17" s="113" t="s">
        <v>20</v>
      </c>
      <c r="L17" s="258" t="s">
        <v>176</v>
      </c>
      <c r="M17" s="260"/>
      <c r="N17" s="120"/>
      <c r="O17" s="115"/>
      <c r="P17" s="108"/>
    </row>
    <row r="18" spans="1:22" s="116" customFormat="1" ht="63.75">
      <c r="A18" s="107">
        <v>3</v>
      </c>
      <c r="B18" s="108" t="s">
        <v>165</v>
      </c>
      <c r="C18" s="109" t="s">
        <v>177</v>
      </c>
      <c r="D18" s="109" t="s">
        <v>178</v>
      </c>
      <c r="E18" s="121" t="s">
        <v>179</v>
      </c>
      <c r="F18" s="111" t="s">
        <v>180</v>
      </c>
      <c r="G18" s="111" t="s">
        <v>181</v>
      </c>
      <c r="H18" s="119">
        <v>2</v>
      </c>
      <c r="I18" s="119">
        <v>2</v>
      </c>
      <c r="J18" s="119">
        <v>4</v>
      </c>
      <c r="K18" s="122" t="s">
        <v>21</v>
      </c>
      <c r="L18" s="258" t="s">
        <v>187</v>
      </c>
      <c r="M18" s="260"/>
      <c r="N18" s="114"/>
      <c r="O18" s="115"/>
      <c r="P18" s="108"/>
    </row>
    <row r="19" spans="1:22" s="116" customFormat="1" ht="119.25" customHeight="1">
      <c r="A19" s="107">
        <v>4</v>
      </c>
      <c r="B19" s="108" t="s">
        <v>165</v>
      </c>
      <c r="C19" s="117" t="s">
        <v>171</v>
      </c>
      <c r="D19" s="109" t="s">
        <v>172</v>
      </c>
      <c r="E19" s="121" t="s">
        <v>179</v>
      </c>
      <c r="F19" s="111" t="s">
        <v>218</v>
      </c>
      <c r="G19" s="111" t="s">
        <v>219</v>
      </c>
      <c r="H19" s="119">
        <v>2</v>
      </c>
      <c r="I19" s="119">
        <v>2</v>
      </c>
      <c r="J19" s="119">
        <v>3</v>
      </c>
      <c r="K19" s="122" t="s">
        <v>21</v>
      </c>
      <c r="L19" s="258" t="s">
        <v>220</v>
      </c>
      <c r="M19" s="260"/>
      <c r="N19" s="120"/>
      <c r="O19" s="115"/>
      <c r="P19" s="108"/>
    </row>
    <row r="20" spans="1:22" s="116" customFormat="1" ht="119.25" customHeight="1">
      <c r="A20" s="107">
        <v>5</v>
      </c>
      <c r="B20" s="108" t="s">
        <v>165</v>
      </c>
      <c r="C20" s="109" t="s">
        <v>223</v>
      </c>
      <c r="D20" s="123" t="s">
        <v>224</v>
      </c>
      <c r="E20" s="118" t="s">
        <v>225</v>
      </c>
      <c r="F20" s="111" t="s">
        <v>226</v>
      </c>
      <c r="G20" s="111" t="s">
        <v>227</v>
      </c>
      <c r="H20" s="119">
        <v>2</v>
      </c>
      <c r="I20" s="119">
        <v>3</v>
      </c>
      <c r="J20" s="119">
        <v>3</v>
      </c>
      <c r="K20" s="113" t="s">
        <v>20</v>
      </c>
      <c r="L20" s="258" t="s">
        <v>228</v>
      </c>
      <c r="M20" s="260"/>
      <c r="N20" s="120"/>
      <c r="O20" s="115"/>
      <c r="P20" s="108"/>
    </row>
    <row r="22" spans="1:22" s="128" customFormat="1" ht="15.75">
      <c r="A22" s="125"/>
      <c r="B22" s="126"/>
      <c r="C22" s="126"/>
      <c r="D22" s="261" t="s">
        <v>258</v>
      </c>
      <c r="E22" s="261"/>
      <c r="F22" s="127"/>
      <c r="G22" s="125"/>
      <c r="H22" s="125"/>
      <c r="I22" s="127"/>
      <c r="J22" s="127"/>
      <c r="K22" s="253" t="str">
        <f>D22</f>
        <v>Ngày 01  tháng 03  năm 2019</v>
      </c>
      <c r="L22" s="253"/>
      <c r="M22" s="253"/>
      <c r="N22" s="253"/>
      <c r="O22" s="253"/>
      <c r="P22" s="253"/>
    </row>
    <row r="23" spans="1:22" s="128" customFormat="1" ht="15.75">
      <c r="A23" s="125"/>
      <c r="B23" s="126"/>
      <c r="C23" s="126"/>
      <c r="D23" s="255" t="s">
        <v>184</v>
      </c>
      <c r="E23" s="255"/>
      <c r="F23" s="127"/>
      <c r="G23" s="125"/>
      <c r="H23" s="125"/>
      <c r="I23" s="127"/>
      <c r="J23" s="127"/>
      <c r="K23" s="254" t="s">
        <v>185</v>
      </c>
      <c r="L23" s="254"/>
      <c r="M23" s="254"/>
      <c r="N23" s="254"/>
      <c r="O23" s="254"/>
      <c r="P23" s="254"/>
    </row>
    <row r="24" spans="1:22" s="128" customFormat="1" ht="15.75">
      <c r="A24" s="125"/>
      <c r="B24" s="126"/>
      <c r="C24" s="126"/>
      <c r="D24" s="129"/>
      <c r="E24" s="129"/>
      <c r="F24" s="127"/>
      <c r="G24" s="125"/>
      <c r="H24" s="125"/>
      <c r="I24" s="127"/>
      <c r="J24" s="127"/>
      <c r="K24" s="126"/>
      <c r="L24" s="126"/>
      <c r="M24" s="127"/>
      <c r="N24" s="127"/>
      <c r="O24" s="127"/>
      <c r="P24" s="125"/>
    </row>
    <row r="25" spans="1:22" s="128" customFormat="1" ht="15.75">
      <c r="A25" s="125"/>
      <c r="B25" s="126"/>
      <c r="C25" s="126"/>
      <c r="D25" s="129"/>
      <c r="E25" s="129"/>
      <c r="F25" s="127"/>
      <c r="G25" s="125"/>
      <c r="H25" s="125"/>
      <c r="I25" s="127"/>
      <c r="J25" s="127"/>
      <c r="K25" s="126"/>
      <c r="L25" s="126"/>
      <c r="M25" s="127"/>
      <c r="N25" s="127"/>
      <c r="O25" s="127"/>
      <c r="P25" s="125"/>
    </row>
    <row r="26" spans="1:22" s="128" customFormat="1" ht="15.75">
      <c r="A26" s="125"/>
      <c r="B26" s="126"/>
      <c r="C26" s="126"/>
      <c r="D26" s="129"/>
      <c r="E26" s="129"/>
      <c r="F26" s="127"/>
      <c r="G26" s="125"/>
      <c r="H26" s="125"/>
      <c r="I26" s="127"/>
      <c r="J26" s="127"/>
      <c r="K26" s="126"/>
      <c r="L26" s="126"/>
      <c r="M26" s="127"/>
      <c r="N26" s="127"/>
      <c r="O26" s="127"/>
      <c r="P26" s="125"/>
    </row>
    <row r="27" spans="1:22" s="128" customFormat="1" ht="15.75">
      <c r="A27" s="125"/>
      <c r="B27" s="126"/>
      <c r="C27" s="126"/>
      <c r="D27" s="129"/>
      <c r="E27" s="129"/>
      <c r="F27" s="127"/>
      <c r="G27" s="125"/>
      <c r="H27" s="125"/>
      <c r="I27" s="127"/>
      <c r="J27" s="127"/>
      <c r="K27" s="126"/>
      <c r="L27" s="126"/>
      <c r="M27" s="127"/>
      <c r="N27" s="127"/>
      <c r="O27" s="127"/>
      <c r="P27" s="125"/>
    </row>
    <row r="28" spans="1:22" s="128" customFormat="1" ht="15.75">
      <c r="A28" s="125"/>
      <c r="B28" s="126"/>
      <c r="C28" s="126"/>
      <c r="D28" s="252" t="s">
        <v>141</v>
      </c>
      <c r="E28" s="252"/>
      <c r="F28" s="127"/>
      <c r="G28" s="125"/>
      <c r="H28" s="125"/>
      <c r="I28" s="127"/>
      <c r="J28" s="127"/>
      <c r="K28" s="254" t="s">
        <v>31</v>
      </c>
      <c r="L28" s="254"/>
      <c r="M28" s="254"/>
      <c r="N28" s="254"/>
      <c r="O28" s="254"/>
      <c r="P28" s="254"/>
    </row>
    <row r="29" spans="1:22" s="130" customFormat="1" ht="14.25">
      <c r="P29" s="131"/>
    </row>
    <row r="30" spans="1:22" s="130" customFormat="1" ht="14.25">
      <c r="P30" s="131"/>
    </row>
    <row r="31" spans="1:22" s="54" customFormat="1">
      <c r="P31" s="78"/>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sheetData>
  <mergeCells count="39">
    <mergeCell ref="G1:M4"/>
    <mergeCell ref="N1:P4"/>
    <mergeCell ref="A5:M5"/>
    <mergeCell ref="N5:O5"/>
    <mergeCell ref="A6:D6"/>
    <mergeCell ref="I6:K6"/>
    <mergeCell ref="B7:U7"/>
    <mergeCell ref="B8:S8"/>
    <mergeCell ref="B9:U9"/>
    <mergeCell ref="E10:I10"/>
    <mergeCell ref="K10:L10"/>
    <mergeCell ref="M10:P10"/>
    <mergeCell ref="E11:I11"/>
    <mergeCell ref="K11:L11"/>
    <mergeCell ref="M11:P11"/>
    <mergeCell ref="A13:A14"/>
    <mergeCell ref="B13:B14"/>
    <mergeCell ref="C13:C14"/>
    <mergeCell ref="D13:D14"/>
    <mergeCell ref="E13:E14"/>
    <mergeCell ref="F13:F14"/>
    <mergeCell ref="G13:G14"/>
    <mergeCell ref="K13:K14"/>
    <mergeCell ref="L13:M14"/>
    <mergeCell ref="N13:N14"/>
    <mergeCell ref="O13:O14"/>
    <mergeCell ref="P13:P14"/>
    <mergeCell ref="L15:M15"/>
    <mergeCell ref="L16:M16"/>
    <mergeCell ref="L17:M17"/>
    <mergeCell ref="L18:M18"/>
    <mergeCell ref="D22:E22"/>
    <mergeCell ref="L20:M20"/>
    <mergeCell ref="L19:M19"/>
    <mergeCell ref="D28:E28"/>
    <mergeCell ref="K22:P22"/>
    <mergeCell ref="K23:P23"/>
    <mergeCell ref="K28:P28"/>
    <mergeCell ref="D23:E23"/>
  </mergeCells>
  <dataValidations count="1">
    <dataValidation allowBlank="1" showInputMessage="1" promptTitle="Internal" sqref="C16 C18 O16:P20 B16:B20 D16:D20 C20"/>
  </dataValidations>
  <pageMargins left="0" right="0" top="0.98425196850393704" bottom="0" header="0" footer="0"/>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3"/>
  <sheetViews>
    <sheetView topLeftCell="A9" zoomScale="90" zoomScaleNormal="90" workbookViewId="0">
      <selection activeCell="M147" sqref="M147"/>
    </sheetView>
  </sheetViews>
  <sheetFormatPr defaultRowHeight="12.75"/>
  <cols>
    <col min="1" max="1" width="7.140625" style="43" customWidth="1"/>
    <col min="2" max="2" width="16.28515625" style="43" customWidth="1"/>
    <col min="3" max="3" width="12.7109375" style="43" customWidth="1"/>
    <col min="4" max="4" width="16.42578125" style="43" customWidth="1"/>
    <col min="5" max="5" width="12" style="43" customWidth="1"/>
    <col min="6" max="6" width="10.5703125" style="43" customWidth="1"/>
    <col min="7" max="11" width="9.140625" style="43"/>
    <col min="12" max="13" width="9.140625" style="151"/>
    <col min="14" max="19" width="9.140625" style="43"/>
    <col min="20" max="20" width="8.28515625" style="43" customWidth="1"/>
    <col min="21" max="21" width="9.42578125" style="43" customWidth="1"/>
    <col min="22" max="16384" width="9.140625" style="43"/>
  </cols>
  <sheetData>
    <row r="1" spans="1:23" ht="18">
      <c r="A1" s="40"/>
      <c r="B1" s="40"/>
      <c r="C1" s="40"/>
      <c r="D1" s="40"/>
      <c r="E1" s="41"/>
      <c r="F1" s="41"/>
      <c r="G1" s="41"/>
      <c r="H1" s="41"/>
      <c r="I1" s="42"/>
      <c r="J1" s="80"/>
      <c r="K1" s="82" t="s">
        <v>182</v>
      </c>
      <c r="L1" s="146"/>
      <c r="M1" s="146"/>
      <c r="N1" s="81"/>
      <c r="O1" s="41"/>
      <c r="R1" s="42" t="s">
        <v>221</v>
      </c>
      <c r="S1" s="42"/>
      <c r="T1" s="41"/>
      <c r="U1" s="41"/>
    </row>
    <row r="2" spans="1:23" ht="18">
      <c r="A2" s="40"/>
      <c r="B2" s="40"/>
      <c r="C2" s="40"/>
      <c r="D2" s="40"/>
      <c r="E2" s="41"/>
      <c r="F2" s="41"/>
      <c r="G2" s="41"/>
      <c r="I2" s="83"/>
      <c r="J2" s="83"/>
      <c r="K2" s="83" t="s">
        <v>113</v>
      </c>
      <c r="L2" s="147"/>
      <c r="M2" s="147"/>
      <c r="N2" s="83"/>
      <c r="O2" s="41"/>
      <c r="R2" s="307" t="s">
        <v>3</v>
      </c>
      <c r="S2" s="307"/>
      <c r="T2" s="41"/>
      <c r="U2" s="41"/>
    </row>
    <row r="3" spans="1:23" s="46" customFormat="1" ht="45">
      <c r="A3" s="44" t="s">
        <v>114</v>
      </c>
      <c r="B3" s="44" t="s">
        <v>115</v>
      </c>
      <c r="C3" s="45" t="s">
        <v>116</v>
      </c>
      <c r="D3" s="44" t="s">
        <v>117</v>
      </c>
      <c r="E3" s="44" t="s">
        <v>118</v>
      </c>
      <c r="F3" s="44"/>
      <c r="G3" s="44" t="s">
        <v>119</v>
      </c>
      <c r="H3" s="44" t="s">
        <v>120</v>
      </c>
      <c r="I3" s="44" t="s">
        <v>121</v>
      </c>
      <c r="J3" s="44" t="s">
        <v>229</v>
      </c>
      <c r="K3" s="44" t="s">
        <v>230</v>
      </c>
      <c r="L3" s="148" t="s">
        <v>239</v>
      </c>
      <c r="M3" s="148" t="s">
        <v>240</v>
      </c>
      <c r="N3" s="44" t="s">
        <v>241</v>
      </c>
      <c r="O3" s="44" t="s">
        <v>242</v>
      </c>
      <c r="P3" s="44" t="s">
        <v>243</v>
      </c>
      <c r="Q3" s="44" t="s">
        <v>244</v>
      </c>
      <c r="R3" s="44" t="s">
        <v>245</v>
      </c>
      <c r="S3" s="44" t="s">
        <v>246</v>
      </c>
      <c r="T3" s="44" t="s">
        <v>247</v>
      </c>
      <c r="U3" s="44" t="s">
        <v>248</v>
      </c>
      <c r="V3" s="134" t="s">
        <v>249</v>
      </c>
      <c r="W3" s="44" t="s">
        <v>250</v>
      </c>
    </row>
    <row r="4" spans="1:23" ht="27.75" hidden="1" customHeight="1">
      <c r="A4" s="302">
        <v>4</v>
      </c>
      <c r="B4" s="303" t="s">
        <v>127</v>
      </c>
      <c r="C4" s="304" t="s">
        <v>122</v>
      </c>
      <c r="D4" s="305" t="s">
        <v>126</v>
      </c>
      <c r="E4" s="306" t="s">
        <v>125</v>
      </c>
      <c r="F4" s="51" t="s">
        <v>123</v>
      </c>
      <c r="G4" s="48"/>
      <c r="H4" s="48">
        <v>0</v>
      </c>
      <c r="I4" s="48">
        <v>0</v>
      </c>
      <c r="J4" s="47"/>
      <c r="L4" s="149"/>
      <c r="M4" s="149"/>
      <c r="N4" s="48"/>
      <c r="O4" s="48"/>
      <c r="P4" s="48">
        <v>0</v>
      </c>
      <c r="Q4" s="48">
        <v>0</v>
      </c>
      <c r="R4" s="47"/>
      <c r="T4" s="48">
        <v>0</v>
      </c>
      <c r="U4" s="47"/>
      <c r="W4" s="124"/>
    </row>
    <row r="5" spans="1:23" ht="27.75" hidden="1" customHeight="1">
      <c r="A5" s="302"/>
      <c r="B5" s="303"/>
      <c r="C5" s="304"/>
      <c r="D5" s="305"/>
      <c r="E5" s="306"/>
      <c r="F5" s="51" t="s">
        <v>124</v>
      </c>
      <c r="G5" s="48"/>
      <c r="H5" s="48" t="str">
        <f t="shared" ref="H5:I5" si="0">IF(H4&lt;=0,"đạt ","ko đạt ")</f>
        <v xml:space="preserve">đạt </v>
      </c>
      <c r="I5" s="48" t="str">
        <f t="shared" si="0"/>
        <v xml:space="preserve">đạt </v>
      </c>
      <c r="J5" s="47"/>
      <c r="L5" s="149"/>
      <c r="M5" s="149"/>
      <c r="N5" s="48"/>
      <c r="O5" s="48"/>
      <c r="P5" s="48" t="str">
        <f t="shared" ref="P5:Q5" si="1">IF(P4&lt;=0,"đạt ","ko đạt ")</f>
        <v xml:space="preserve">đạt </v>
      </c>
      <c r="Q5" s="48" t="str">
        <f t="shared" si="1"/>
        <v xml:space="preserve">đạt </v>
      </c>
      <c r="R5" s="47"/>
      <c r="T5" s="48" t="str">
        <f t="shared" ref="T5" si="2">IF(T4&lt;=0,"đạt ","ko đạt ")</f>
        <v xml:space="preserve">đạt </v>
      </c>
      <c r="U5" s="47"/>
      <c r="W5" s="124"/>
    </row>
    <row r="6" spans="1:23" ht="27.75" customHeight="1">
      <c r="A6" s="286">
        <v>1</v>
      </c>
      <c r="B6" s="286" t="s">
        <v>131</v>
      </c>
      <c r="C6" s="290" t="s">
        <v>128</v>
      </c>
      <c r="D6" s="292" t="s">
        <v>132</v>
      </c>
      <c r="E6" s="294" t="s">
        <v>133</v>
      </c>
      <c r="F6" s="51" t="s">
        <v>130</v>
      </c>
      <c r="G6" s="98"/>
      <c r="H6" s="98"/>
      <c r="I6" s="98"/>
      <c r="J6" s="98"/>
      <c r="K6" s="98"/>
      <c r="L6" s="98"/>
      <c r="M6" s="98"/>
      <c r="N6" s="98"/>
      <c r="O6" s="98"/>
      <c r="P6" s="98"/>
      <c r="Q6" s="98"/>
      <c r="R6" s="98"/>
      <c r="S6" s="98"/>
      <c r="T6" s="98"/>
      <c r="U6" s="98"/>
      <c r="V6" s="135"/>
      <c r="W6" s="124"/>
    </row>
    <row r="7" spans="1:23" ht="27.75" customHeight="1">
      <c r="A7" s="287"/>
      <c r="B7" s="287"/>
      <c r="C7" s="291"/>
      <c r="D7" s="293"/>
      <c r="E7" s="294"/>
      <c r="F7" s="51" t="s">
        <v>124</v>
      </c>
      <c r="G7" s="99"/>
      <c r="H7" s="99"/>
      <c r="I7" s="99"/>
      <c r="J7" s="99"/>
      <c r="K7" s="99"/>
      <c r="L7" s="99"/>
      <c r="M7" s="99"/>
      <c r="N7" s="99"/>
      <c r="O7" s="99"/>
      <c r="P7" s="99"/>
      <c r="Q7" s="99"/>
      <c r="R7" s="99"/>
      <c r="S7" s="99"/>
      <c r="T7" s="99"/>
      <c r="U7" s="99"/>
      <c r="V7" s="136"/>
      <c r="W7" s="124"/>
    </row>
    <row r="8" spans="1:23" ht="27.75" customHeight="1">
      <c r="A8" s="287"/>
      <c r="B8" s="287"/>
      <c r="C8" s="290" t="s">
        <v>129</v>
      </c>
      <c r="D8" s="296" t="s">
        <v>211</v>
      </c>
      <c r="E8" s="298" t="s">
        <v>135</v>
      </c>
      <c r="F8" s="51" t="s">
        <v>130</v>
      </c>
      <c r="G8" s="100"/>
      <c r="H8" s="100"/>
      <c r="I8" s="100"/>
      <c r="J8" s="100"/>
      <c r="K8" s="100"/>
      <c r="L8" s="100"/>
      <c r="M8" s="100"/>
      <c r="N8" s="100"/>
      <c r="O8" s="100"/>
      <c r="P8" s="100"/>
      <c r="Q8" s="100"/>
      <c r="R8" s="100"/>
      <c r="S8" s="100"/>
      <c r="T8" s="100"/>
      <c r="U8" s="100"/>
      <c r="V8" s="137"/>
      <c r="W8" s="124"/>
    </row>
    <row r="9" spans="1:23" ht="26.25" customHeight="1">
      <c r="A9" s="287"/>
      <c r="B9" s="287"/>
      <c r="C9" s="295"/>
      <c r="D9" s="297"/>
      <c r="E9" s="299"/>
      <c r="F9" s="79" t="s">
        <v>124</v>
      </c>
      <c r="G9" s="97"/>
      <c r="H9" s="97"/>
      <c r="I9" s="97"/>
      <c r="J9" s="97"/>
      <c r="K9" s="97"/>
      <c r="L9" s="97"/>
      <c r="M9" s="97"/>
      <c r="N9" s="97"/>
      <c r="O9" s="97"/>
      <c r="P9" s="97"/>
      <c r="Q9" s="97"/>
      <c r="R9" s="97"/>
      <c r="S9" s="97"/>
      <c r="T9" s="97"/>
      <c r="U9" s="97"/>
      <c r="V9" s="138"/>
      <c r="W9" s="124"/>
    </row>
    <row r="10" spans="1:23" ht="32.25" customHeight="1">
      <c r="A10" s="287"/>
      <c r="B10" s="287"/>
      <c r="C10" s="295"/>
      <c r="D10" s="296" t="s">
        <v>213</v>
      </c>
      <c r="E10" s="298" t="s">
        <v>212</v>
      </c>
      <c r="F10" s="51" t="s">
        <v>130</v>
      </c>
      <c r="G10" s="97"/>
      <c r="H10" s="97"/>
      <c r="I10" s="97"/>
      <c r="J10" s="97"/>
      <c r="K10" s="97"/>
      <c r="L10" s="97"/>
      <c r="M10" s="97"/>
      <c r="N10" s="97"/>
      <c r="O10" s="97"/>
      <c r="P10" s="97"/>
      <c r="Q10" s="97"/>
      <c r="R10" s="97"/>
      <c r="S10" s="97"/>
      <c r="T10" s="97"/>
      <c r="U10" s="97"/>
      <c r="V10" s="138"/>
      <c r="W10" s="124"/>
    </row>
    <row r="11" spans="1:23" ht="33.75" customHeight="1">
      <c r="A11" s="287"/>
      <c r="B11" s="287"/>
      <c r="C11" s="291"/>
      <c r="D11" s="297"/>
      <c r="E11" s="299"/>
      <c r="F11" s="79" t="s">
        <v>124</v>
      </c>
      <c r="G11" s="97"/>
      <c r="H11" s="97"/>
      <c r="I11" s="97"/>
      <c r="J11" s="97"/>
      <c r="K11" s="97"/>
      <c r="L11" s="97"/>
      <c r="M11" s="97"/>
      <c r="N11" s="97"/>
      <c r="O11" s="97"/>
      <c r="P11" s="97"/>
      <c r="Q11" s="97"/>
      <c r="R11" s="97"/>
      <c r="S11" s="97"/>
      <c r="T11" s="97"/>
      <c r="U11" s="97"/>
      <c r="V11" s="138"/>
      <c r="W11" s="124"/>
    </row>
    <row r="12" spans="1:23" ht="27.75" customHeight="1">
      <c r="A12" s="287"/>
      <c r="B12" s="287"/>
      <c r="C12" s="290" t="s">
        <v>183</v>
      </c>
      <c r="D12" s="296" t="s">
        <v>208</v>
      </c>
      <c r="E12" s="298" t="s">
        <v>209</v>
      </c>
      <c r="F12" s="51" t="s">
        <v>130</v>
      </c>
      <c r="G12" s="97"/>
      <c r="H12" s="97"/>
      <c r="I12" s="97"/>
      <c r="J12" s="97"/>
      <c r="K12" s="97"/>
      <c r="L12" s="97"/>
      <c r="M12" s="97"/>
      <c r="N12" s="97"/>
      <c r="O12" s="97"/>
      <c r="P12" s="97"/>
      <c r="Q12" s="97"/>
      <c r="R12" s="97"/>
      <c r="S12" s="97"/>
      <c r="T12" s="97"/>
      <c r="U12" s="97"/>
      <c r="V12" s="138"/>
      <c r="W12" s="124"/>
    </row>
    <row r="13" spans="1:23" ht="29.25" customHeight="1">
      <c r="A13" s="287"/>
      <c r="B13" s="287"/>
      <c r="C13" s="295"/>
      <c r="D13" s="297"/>
      <c r="E13" s="299"/>
      <c r="F13" s="79" t="s">
        <v>124</v>
      </c>
      <c r="G13" s="97"/>
      <c r="H13" s="97"/>
      <c r="I13" s="97"/>
      <c r="J13" s="97"/>
      <c r="K13" s="97"/>
      <c r="L13" s="97"/>
      <c r="M13" s="97"/>
      <c r="N13" s="97"/>
      <c r="O13" s="97"/>
      <c r="P13" s="97"/>
      <c r="Q13" s="97"/>
      <c r="R13" s="97"/>
      <c r="S13" s="97"/>
      <c r="T13" s="97"/>
      <c r="U13" s="97"/>
      <c r="V13" s="138"/>
      <c r="W13" s="124"/>
    </row>
    <row r="14" spans="1:23" ht="27.75" customHeight="1">
      <c r="A14" s="287"/>
      <c r="B14" s="287"/>
      <c r="C14" s="295"/>
      <c r="D14" s="300" t="s">
        <v>136</v>
      </c>
      <c r="E14" s="301" t="s">
        <v>137</v>
      </c>
      <c r="F14" s="51" t="s">
        <v>130</v>
      </c>
      <c r="G14" s="101"/>
      <c r="H14" s="101"/>
      <c r="I14" s="101"/>
      <c r="J14" s="101"/>
      <c r="K14" s="101"/>
      <c r="L14" s="101"/>
      <c r="M14" s="101"/>
      <c r="N14" s="101"/>
      <c r="O14" s="101"/>
      <c r="P14" s="101"/>
      <c r="Q14" s="101"/>
      <c r="R14" s="101"/>
      <c r="S14" s="101"/>
      <c r="T14" s="101"/>
      <c r="U14" s="101"/>
      <c r="V14" s="139"/>
      <c r="W14" s="124"/>
    </row>
    <row r="15" spans="1:23" ht="27.75" customHeight="1">
      <c r="A15" s="288"/>
      <c r="B15" s="288"/>
      <c r="C15" s="291"/>
      <c r="D15" s="297"/>
      <c r="E15" s="299"/>
      <c r="F15" s="79" t="s">
        <v>124</v>
      </c>
      <c r="G15" s="102"/>
      <c r="H15" s="102"/>
      <c r="I15" s="102"/>
      <c r="J15" s="102"/>
      <c r="K15" s="102"/>
      <c r="L15" s="102"/>
      <c r="M15" s="102"/>
      <c r="N15" s="102"/>
      <c r="O15" s="102"/>
      <c r="P15" s="102"/>
      <c r="Q15" s="102"/>
      <c r="R15" s="102"/>
      <c r="S15" s="102"/>
      <c r="T15" s="102"/>
      <c r="U15" s="102"/>
      <c r="V15" s="140"/>
      <c r="W15" s="124"/>
    </row>
    <row r="16" spans="1:23" ht="27.75" customHeight="1">
      <c r="A16" s="286">
        <v>2</v>
      </c>
      <c r="B16" s="286" t="s">
        <v>138</v>
      </c>
      <c r="C16" s="290" t="s">
        <v>128</v>
      </c>
      <c r="D16" s="292" t="s">
        <v>132</v>
      </c>
      <c r="E16" s="294" t="s">
        <v>133</v>
      </c>
      <c r="F16" s="51" t="s">
        <v>130</v>
      </c>
      <c r="G16" s="98"/>
      <c r="H16" s="98"/>
      <c r="I16" s="98"/>
      <c r="J16" s="98"/>
      <c r="K16" s="98"/>
      <c r="L16" s="98"/>
      <c r="M16" s="98"/>
      <c r="N16" s="98"/>
      <c r="O16" s="98"/>
      <c r="P16" s="98"/>
      <c r="Q16" s="98"/>
      <c r="R16" s="98"/>
      <c r="S16" s="98"/>
      <c r="T16" s="98"/>
      <c r="U16" s="98"/>
      <c r="V16" s="135"/>
      <c r="W16" s="124"/>
    </row>
    <row r="17" spans="1:23" ht="27.75" customHeight="1">
      <c r="A17" s="287"/>
      <c r="B17" s="287"/>
      <c r="C17" s="291"/>
      <c r="D17" s="293"/>
      <c r="E17" s="294"/>
      <c r="F17" s="51" t="s">
        <v>124</v>
      </c>
      <c r="G17" s="99"/>
      <c r="H17" s="99"/>
      <c r="I17" s="99"/>
      <c r="J17" s="99"/>
      <c r="K17" s="99"/>
      <c r="L17" s="99"/>
      <c r="M17" s="99"/>
      <c r="N17" s="99"/>
      <c r="O17" s="99"/>
      <c r="P17" s="99"/>
      <c r="Q17" s="99"/>
      <c r="R17" s="99"/>
      <c r="S17" s="99"/>
      <c r="T17" s="99"/>
      <c r="U17" s="99"/>
      <c r="V17" s="136"/>
      <c r="W17" s="124"/>
    </row>
    <row r="18" spans="1:23" ht="27.75" customHeight="1">
      <c r="A18" s="287"/>
      <c r="B18" s="287"/>
      <c r="C18" s="290" t="s">
        <v>129</v>
      </c>
      <c r="D18" s="296" t="s">
        <v>134</v>
      </c>
      <c r="E18" s="298" t="s">
        <v>135</v>
      </c>
      <c r="F18" s="51" t="s">
        <v>130</v>
      </c>
      <c r="G18" s="100"/>
      <c r="H18" s="100"/>
      <c r="I18" s="100"/>
      <c r="J18" s="100"/>
      <c r="K18" s="100"/>
      <c r="L18" s="100"/>
      <c r="M18" s="100"/>
      <c r="N18" s="100"/>
      <c r="O18" s="100"/>
      <c r="P18" s="100"/>
      <c r="Q18" s="100"/>
      <c r="R18" s="100"/>
      <c r="S18" s="100"/>
      <c r="T18" s="100"/>
      <c r="U18" s="100"/>
      <c r="V18" s="137"/>
      <c r="W18" s="124"/>
    </row>
    <row r="19" spans="1:23" ht="27.75" customHeight="1">
      <c r="A19" s="287"/>
      <c r="B19" s="287"/>
      <c r="C19" s="295"/>
      <c r="D19" s="297"/>
      <c r="E19" s="299"/>
      <c r="F19" s="51" t="s">
        <v>124</v>
      </c>
      <c r="G19" s="97"/>
      <c r="H19" s="97"/>
      <c r="I19" s="97"/>
      <c r="J19" s="97"/>
      <c r="K19" s="97"/>
      <c r="L19" s="97"/>
      <c r="M19" s="97"/>
      <c r="N19" s="97"/>
      <c r="O19" s="97"/>
      <c r="P19" s="97"/>
      <c r="Q19" s="97"/>
      <c r="R19" s="97"/>
      <c r="S19" s="97"/>
      <c r="T19" s="97"/>
      <c r="U19" s="97"/>
      <c r="V19" s="138"/>
      <c r="W19" s="124"/>
    </row>
    <row r="20" spans="1:23" ht="27.75" customHeight="1">
      <c r="A20" s="287"/>
      <c r="B20" s="287"/>
      <c r="C20" s="295"/>
      <c r="D20" s="296" t="s">
        <v>213</v>
      </c>
      <c r="E20" s="298" t="s">
        <v>212</v>
      </c>
      <c r="F20" s="51" t="s">
        <v>130</v>
      </c>
      <c r="G20" s="97"/>
      <c r="H20" s="97"/>
      <c r="I20" s="97"/>
      <c r="J20" s="97"/>
      <c r="K20" s="97"/>
      <c r="L20" s="97"/>
      <c r="M20" s="97"/>
      <c r="N20" s="97"/>
      <c r="O20" s="97"/>
      <c r="P20" s="97"/>
      <c r="Q20" s="97"/>
      <c r="R20" s="97"/>
      <c r="S20" s="97"/>
      <c r="T20" s="97"/>
      <c r="U20" s="97"/>
      <c r="V20" s="138"/>
      <c r="W20" s="124"/>
    </row>
    <row r="21" spans="1:23" ht="33.75" customHeight="1">
      <c r="A21" s="287"/>
      <c r="B21" s="287"/>
      <c r="C21" s="291"/>
      <c r="D21" s="297"/>
      <c r="E21" s="299"/>
      <c r="F21" s="79" t="s">
        <v>124</v>
      </c>
      <c r="G21" s="102"/>
      <c r="H21" s="102"/>
      <c r="I21" s="102"/>
      <c r="J21" s="102"/>
      <c r="K21" s="102"/>
      <c r="L21" s="102"/>
      <c r="M21" s="102"/>
      <c r="N21" s="102"/>
      <c r="O21" s="102"/>
      <c r="P21" s="102"/>
      <c r="Q21" s="102"/>
      <c r="R21" s="102"/>
      <c r="S21" s="102"/>
      <c r="T21" s="102"/>
      <c r="U21" s="102"/>
      <c r="V21" s="140"/>
      <c r="W21" s="124"/>
    </row>
    <row r="22" spans="1:23" ht="27.75" customHeight="1">
      <c r="A22" s="287"/>
      <c r="B22" s="287"/>
      <c r="C22" s="290" t="s">
        <v>183</v>
      </c>
      <c r="D22" s="296" t="s">
        <v>208</v>
      </c>
      <c r="E22" s="298" t="s">
        <v>209</v>
      </c>
      <c r="F22" s="51" t="s">
        <v>130</v>
      </c>
      <c r="G22" s="97"/>
      <c r="H22" s="97"/>
      <c r="I22" s="97"/>
      <c r="J22" s="97"/>
      <c r="K22" s="97"/>
      <c r="L22" s="97"/>
      <c r="M22" s="97"/>
      <c r="N22" s="97"/>
      <c r="O22" s="97"/>
      <c r="P22" s="97"/>
      <c r="Q22" s="97"/>
      <c r="R22" s="97"/>
      <c r="S22" s="97"/>
      <c r="T22" s="97"/>
      <c r="U22" s="97"/>
      <c r="V22" s="138"/>
      <c r="W22" s="124"/>
    </row>
    <row r="23" spans="1:23" ht="32.25" customHeight="1">
      <c r="A23" s="287"/>
      <c r="B23" s="287"/>
      <c r="C23" s="295"/>
      <c r="D23" s="297"/>
      <c r="E23" s="299"/>
      <c r="F23" s="51" t="s">
        <v>124</v>
      </c>
      <c r="G23" s="97"/>
      <c r="H23" s="97"/>
      <c r="I23" s="97"/>
      <c r="J23" s="97"/>
      <c r="K23" s="97"/>
      <c r="L23" s="97"/>
      <c r="M23" s="97"/>
      <c r="N23" s="97"/>
      <c r="O23" s="97"/>
      <c r="P23" s="97"/>
      <c r="Q23" s="97"/>
      <c r="R23" s="97"/>
      <c r="S23" s="97"/>
      <c r="T23" s="97"/>
      <c r="U23" s="97"/>
      <c r="V23" s="138"/>
      <c r="W23" s="124"/>
    </row>
    <row r="24" spans="1:23" ht="27.75" customHeight="1">
      <c r="A24" s="287"/>
      <c r="B24" s="287"/>
      <c r="C24" s="295"/>
      <c r="D24" s="300" t="s">
        <v>136</v>
      </c>
      <c r="E24" s="301" t="s">
        <v>137</v>
      </c>
      <c r="F24" s="51" t="s">
        <v>130</v>
      </c>
      <c r="G24" s="101"/>
      <c r="H24" s="101"/>
      <c r="I24" s="101"/>
      <c r="J24" s="101"/>
      <c r="K24" s="101"/>
      <c r="L24" s="101"/>
      <c r="M24" s="101"/>
      <c r="N24" s="101"/>
      <c r="O24" s="101"/>
      <c r="P24" s="101"/>
      <c r="Q24" s="101"/>
      <c r="R24" s="101"/>
      <c r="S24" s="101"/>
      <c r="T24" s="101"/>
      <c r="U24" s="101"/>
      <c r="V24" s="139"/>
      <c r="W24" s="124"/>
    </row>
    <row r="25" spans="1:23" ht="27.75" customHeight="1">
      <c r="A25" s="288"/>
      <c r="B25" s="288"/>
      <c r="C25" s="291"/>
      <c r="D25" s="297"/>
      <c r="E25" s="299"/>
      <c r="F25" s="51" t="s">
        <v>124</v>
      </c>
      <c r="G25" s="102"/>
      <c r="H25" s="102"/>
      <c r="I25" s="102"/>
      <c r="J25" s="102"/>
      <c r="K25" s="102"/>
      <c r="L25" s="102"/>
      <c r="M25" s="102"/>
      <c r="N25" s="102"/>
      <c r="O25" s="102"/>
      <c r="P25" s="102"/>
      <c r="Q25" s="102"/>
      <c r="R25" s="102"/>
      <c r="S25" s="102"/>
      <c r="T25" s="102"/>
      <c r="U25" s="102"/>
      <c r="V25" s="140"/>
      <c r="W25" s="124"/>
    </row>
    <row r="26" spans="1:23" ht="27.75" customHeight="1">
      <c r="A26" s="286">
        <v>3</v>
      </c>
      <c r="B26" s="286" t="s">
        <v>231</v>
      </c>
      <c r="C26" s="290" t="s">
        <v>128</v>
      </c>
      <c r="D26" s="292" t="s">
        <v>132</v>
      </c>
      <c r="E26" s="294" t="s">
        <v>133</v>
      </c>
      <c r="F26" s="51" t="s">
        <v>130</v>
      </c>
      <c r="G26" s="98">
        <v>2.5</v>
      </c>
      <c r="H26" s="98"/>
      <c r="I26" s="98"/>
      <c r="J26" s="98"/>
      <c r="K26" s="98"/>
      <c r="L26" s="98"/>
      <c r="M26" s="98"/>
      <c r="N26" s="98"/>
      <c r="O26" s="98"/>
      <c r="P26" s="98"/>
      <c r="Q26" s="98"/>
      <c r="R26" s="98"/>
      <c r="S26" s="98"/>
      <c r="T26" s="98"/>
      <c r="U26" s="98"/>
      <c r="V26" s="135"/>
      <c r="W26" s="124"/>
    </row>
    <row r="27" spans="1:23" ht="27" customHeight="1">
      <c r="A27" s="287"/>
      <c r="B27" s="287"/>
      <c r="C27" s="291"/>
      <c r="D27" s="293"/>
      <c r="E27" s="294"/>
      <c r="F27" s="51" t="s">
        <v>124</v>
      </c>
      <c r="G27" s="99" t="str">
        <f t="shared" ref="G27" si="3">IF(G26&gt;1.5,"đạt ","ko đạt ")</f>
        <v xml:space="preserve">đạt </v>
      </c>
      <c r="H27" s="99"/>
      <c r="I27" s="99"/>
      <c r="J27" s="99"/>
      <c r="K27" s="99"/>
      <c r="L27" s="99"/>
      <c r="M27" s="99"/>
      <c r="N27" s="99"/>
      <c r="O27" s="99"/>
      <c r="P27" s="99"/>
      <c r="Q27" s="99"/>
      <c r="R27" s="99"/>
      <c r="S27" s="99"/>
      <c r="T27" s="99"/>
      <c r="U27" s="99"/>
      <c r="V27" s="136"/>
      <c r="W27" s="124"/>
    </row>
    <row r="28" spans="1:23" ht="35.25" customHeight="1">
      <c r="A28" s="287"/>
      <c r="B28" s="287"/>
      <c r="C28" s="290" t="s">
        <v>129</v>
      </c>
      <c r="D28" s="296" t="s">
        <v>134</v>
      </c>
      <c r="E28" s="298" t="s">
        <v>135</v>
      </c>
      <c r="F28" s="51" t="s">
        <v>130</v>
      </c>
      <c r="G28" s="100">
        <v>1</v>
      </c>
      <c r="H28" s="100"/>
      <c r="I28" s="100"/>
      <c r="J28" s="100"/>
      <c r="K28" s="100"/>
      <c r="L28" s="100"/>
      <c r="M28" s="100"/>
      <c r="N28" s="100"/>
      <c r="O28" s="100"/>
      <c r="P28" s="100"/>
      <c r="Q28" s="100"/>
      <c r="R28" s="100"/>
      <c r="S28" s="100"/>
      <c r="T28" s="100"/>
      <c r="U28" s="100"/>
      <c r="V28" s="137"/>
      <c r="W28" s="124"/>
    </row>
    <row r="29" spans="1:23" ht="33.75" customHeight="1">
      <c r="A29" s="287"/>
      <c r="B29" s="287"/>
      <c r="C29" s="295"/>
      <c r="D29" s="297"/>
      <c r="E29" s="299"/>
      <c r="F29" s="51" t="s">
        <v>124</v>
      </c>
      <c r="G29" s="97" t="str">
        <f>IF(G28=100%,"đạt ","ko đạt ")</f>
        <v xml:space="preserve">đạt </v>
      </c>
      <c r="H29" s="97"/>
      <c r="I29" s="97"/>
      <c r="J29" s="97"/>
      <c r="K29" s="97"/>
      <c r="L29" s="97"/>
      <c r="M29" s="97"/>
      <c r="N29" s="97"/>
      <c r="O29" s="97"/>
      <c r="P29" s="97"/>
      <c r="Q29" s="97"/>
      <c r="R29" s="97"/>
      <c r="S29" s="97"/>
      <c r="T29" s="97"/>
      <c r="U29" s="97"/>
      <c r="V29" s="138"/>
      <c r="W29" s="124"/>
    </row>
    <row r="30" spans="1:23" ht="29.25" customHeight="1">
      <c r="A30" s="287"/>
      <c r="B30" s="287"/>
      <c r="C30" s="295"/>
      <c r="D30" s="296" t="s">
        <v>213</v>
      </c>
      <c r="E30" s="298" t="s">
        <v>212</v>
      </c>
      <c r="F30" s="51" t="s">
        <v>130</v>
      </c>
      <c r="G30" s="97">
        <v>0</v>
      </c>
      <c r="H30" s="97"/>
      <c r="I30" s="97"/>
      <c r="J30" s="97"/>
      <c r="K30" s="97"/>
      <c r="L30" s="97"/>
      <c r="M30" s="97"/>
      <c r="N30" s="97"/>
      <c r="O30" s="97"/>
      <c r="P30" s="97"/>
      <c r="Q30" s="97"/>
      <c r="R30" s="97"/>
      <c r="S30" s="97"/>
      <c r="T30" s="97"/>
      <c r="U30" s="97"/>
      <c r="V30" s="138"/>
      <c r="W30" s="124"/>
    </row>
    <row r="31" spans="1:23" ht="47.25" customHeight="1">
      <c r="A31" s="287"/>
      <c r="B31" s="287"/>
      <c r="C31" s="291"/>
      <c r="D31" s="297"/>
      <c r="E31" s="299"/>
      <c r="F31" s="79" t="s">
        <v>124</v>
      </c>
      <c r="G31" s="97" t="str">
        <f>IF(G30&lt;2,"đạt ","ko đạt ")</f>
        <v xml:space="preserve">đạt </v>
      </c>
      <c r="H31" s="97"/>
      <c r="I31" s="97"/>
      <c r="J31" s="97"/>
      <c r="K31" s="97"/>
      <c r="L31" s="97"/>
      <c r="M31" s="97"/>
      <c r="N31" s="97"/>
      <c r="O31" s="97"/>
      <c r="P31" s="97"/>
      <c r="Q31" s="97"/>
      <c r="R31" s="97"/>
      <c r="S31" s="97"/>
      <c r="T31" s="97"/>
      <c r="U31" s="97"/>
      <c r="V31" s="138"/>
      <c r="W31" s="124"/>
    </row>
    <row r="32" spans="1:23" ht="26.25" customHeight="1">
      <c r="A32" s="287"/>
      <c r="B32" s="287"/>
      <c r="C32" s="290" t="s">
        <v>183</v>
      </c>
      <c r="D32" s="296" t="s">
        <v>208</v>
      </c>
      <c r="E32" s="298" t="s">
        <v>209</v>
      </c>
      <c r="F32" s="51" t="s">
        <v>130</v>
      </c>
      <c r="G32" s="97">
        <v>0</v>
      </c>
      <c r="H32" s="97"/>
      <c r="I32" s="97"/>
      <c r="J32" s="97"/>
      <c r="K32" s="97"/>
      <c r="L32" s="97"/>
      <c r="M32" s="97"/>
      <c r="N32" s="97"/>
      <c r="O32" s="97"/>
      <c r="P32" s="97"/>
      <c r="Q32" s="97"/>
      <c r="R32" s="97"/>
      <c r="S32" s="97"/>
      <c r="T32" s="97"/>
      <c r="U32" s="97"/>
      <c r="V32" s="138"/>
      <c r="W32" s="124"/>
    </row>
    <row r="33" spans="1:23" ht="36.75" customHeight="1">
      <c r="A33" s="287"/>
      <c r="B33" s="287"/>
      <c r="C33" s="295"/>
      <c r="D33" s="297"/>
      <c r="E33" s="299"/>
      <c r="F33" s="51" t="s">
        <v>124</v>
      </c>
      <c r="G33" s="97" t="str">
        <f>IF(G32&lt;2,"đạt ","ko đạt ")</f>
        <v xml:space="preserve">đạt </v>
      </c>
      <c r="H33" s="97"/>
      <c r="I33" s="97"/>
      <c r="J33" s="97"/>
      <c r="K33" s="97"/>
      <c r="L33" s="97"/>
      <c r="M33" s="97"/>
      <c r="N33" s="97"/>
      <c r="O33" s="97"/>
      <c r="P33" s="97"/>
      <c r="Q33" s="97"/>
      <c r="R33" s="97"/>
      <c r="S33" s="97"/>
      <c r="T33" s="97"/>
      <c r="U33" s="97"/>
      <c r="V33" s="138"/>
      <c r="W33" s="124"/>
    </row>
    <row r="34" spans="1:23" ht="36" customHeight="1">
      <c r="A34" s="287"/>
      <c r="B34" s="287"/>
      <c r="C34" s="295"/>
      <c r="D34" s="300" t="s">
        <v>136</v>
      </c>
      <c r="E34" s="301" t="s">
        <v>137</v>
      </c>
      <c r="F34" s="51" t="s">
        <v>130</v>
      </c>
      <c r="G34" s="101">
        <v>0</v>
      </c>
      <c r="H34" s="101"/>
      <c r="I34" s="101"/>
      <c r="J34" s="101"/>
      <c r="K34" s="101"/>
      <c r="L34" s="101"/>
      <c r="M34" s="101"/>
      <c r="N34" s="101"/>
      <c r="O34" s="101"/>
      <c r="P34" s="101"/>
      <c r="Q34" s="101"/>
      <c r="R34" s="101"/>
      <c r="S34" s="101"/>
      <c r="T34" s="101"/>
      <c r="U34" s="101"/>
      <c r="V34" s="139"/>
      <c r="W34" s="124"/>
    </row>
    <row r="35" spans="1:23" ht="30" customHeight="1">
      <c r="A35" s="288"/>
      <c r="B35" s="288"/>
      <c r="C35" s="291"/>
      <c r="D35" s="297"/>
      <c r="E35" s="299"/>
      <c r="F35" s="51" t="s">
        <v>124</v>
      </c>
      <c r="G35" s="102" t="str">
        <f>IF(G34&lt;3, "đạt", "không đạt")</f>
        <v>đạt</v>
      </c>
      <c r="H35" s="102"/>
      <c r="I35" s="102"/>
      <c r="J35" s="102"/>
      <c r="K35" s="102"/>
      <c r="L35" s="102"/>
      <c r="M35" s="102"/>
      <c r="N35" s="102"/>
      <c r="O35" s="102"/>
      <c r="P35" s="102"/>
      <c r="Q35" s="102"/>
      <c r="R35" s="102"/>
      <c r="S35" s="102"/>
      <c r="T35" s="102"/>
      <c r="U35" s="102"/>
      <c r="V35" s="140"/>
      <c r="W35" s="124"/>
    </row>
    <row r="36" spans="1:23" ht="21.75" customHeight="1">
      <c r="A36" s="286">
        <v>4</v>
      </c>
      <c r="B36" s="286" t="s">
        <v>232</v>
      </c>
      <c r="C36" s="290" t="s">
        <v>128</v>
      </c>
      <c r="D36" s="292" t="s">
        <v>132</v>
      </c>
      <c r="E36" s="294" t="s">
        <v>133</v>
      </c>
      <c r="F36" s="51" t="s">
        <v>130</v>
      </c>
      <c r="G36" s="98">
        <v>2.42</v>
      </c>
      <c r="H36" s="98"/>
      <c r="I36" s="98"/>
      <c r="J36" s="98"/>
      <c r="K36" s="98"/>
      <c r="L36" s="98"/>
      <c r="M36" s="98"/>
      <c r="N36" s="98"/>
      <c r="O36" s="98"/>
      <c r="P36" s="98"/>
      <c r="Q36" s="98"/>
      <c r="R36" s="98"/>
      <c r="S36" s="98"/>
      <c r="T36" s="98"/>
      <c r="U36" s="98"/>
      <c r="V36" s="135"/>
      <c r="W36" s="124"/>
    </row>
    <row r="37" spans="1:23" ht="24" customHeight="1">
      <c r="A37" s="287"/>
      <c r="B37" s="287"/>
      <c r="C37" s="291"/>
      <c r="D37" s="293"/>
      <c r="E37" s="294"/>
      <c r="F37" s="51" t="s">
        <v>124</v>
      </c>
      <c r="G37" s="99" t="str">
        <f t="shared" ref="G37" si="4">IF(G36&gt;1.5,"đạt ","ko đạt ")</f>
        <v xml:space="preserve">đạt </v>
      </c>
      <c r="H37" s="99"/>
      <c r="I37" s="99"/>
      <c r="J37" s="99"/>
      <c r="K37" s="99"/>
      <c r="L37" s="99"/>
      <c r="M37" s="99"/>
      <c r="N37" s="99"/>
      <c r="O37" s="99"/>
      <c r="P37" s="99"/>
      <c r="Q37" s="99"/>
      <c r="R37" s="99"/>
      <c r="S37" s="99"/>
      <c r="T37" s="99"/>
      <c r="U37" s="99"/>
      <c r="V37" s="136"/>
      <c r="W37" s="124"/>
    </row>
    <row r="38" spans="1:23" ht="26.25" customHeight="1">
      <c r="A38" s="287"/>
      <c r="B38" s="287"/>
      <c r="C38" s="290" t="s">
        <v>129</v>
      </c>
      <c r="D38" s="296" t="s">
        <v>134</v>
      </c>
      <c r="E38" s="298" t="s">
        <v>135</v>
      </c>
      <c r="F38" s="51" t="s">
        <v>130</v>
      </c>
      <c r="G38" s="100">
        <v>1</v>
      </c>
      <c r="H38" s="100"/>
      <c r="I38" s="100"/>
      <c r="J38" s="100"/>
      <c r="K38" s="100"/>
      <c r="L38" s="100"/>
      <c r="M38" s="100"/>
      <c r="N38" s="100"/>
      <c r="O38" s="100"/>
      <c r="P38" s="100"/>
      <c r="Q38" s="100"/>
      <c r="R38" s="100"/>
      <c r="S38" s="100"/>
      <c r="T38" s="100"/>
      <c r="U38" s="100"/>
      <c r="V38" s="137"/>
      <c r="W38" s="124"/>
    </row>
    <row r="39" spans="1:23" ht="26.25" customHeight="1">
      <c r="A39" s="287"/>
      <c r="B39" s="287"/>
      <c r="C39" s="295"/>
      <c r="D39" s="297"/>
      <c r="E39" s="299"/>
      <c r="F39" s="51" t="s">
        <v>124</v>
      </c>
      <c r="G39" s="97" t="str">
        <f>IF(G38=100%,"đạt ","ko đạt ")</f>
        <v xml:space="preserve">đạt </v>
      </c>
      <c r="H39" s="97"/>
      <c r="I39" s="97"/>
      <c r="J39" s="97"/>
      <c r="K39" s="97"/>
      <c r="L39" s="97"/>
      <c r="M39" s="97"/>
      <c r="N39" s="97"/>
      <c r="O39" s="97"/>
      <c r="P39" s="97"/>
      <c r="Q39" s="97"/>
      <c r="R39" s="97"/>
      <c r="S39" s="97"/>
      <c r="T39" s="97"/>
      <c r="U39" s="97"/>
      <c r="V39" s="138"/>
      <c r="W39" s="124"/>
    </row>
    <row r="40" spans="1:23" ht="28.5" customHeight="1">
      <c r="A40" s="287"/>
      <c r="B40" s="287"/>
      <c r="C40" s="295"/>
      <c r="D40" s="296" t="s">
        <v>213</v>
      </c>
      <c r="E40" s="298" t="s">
        <v>212</v>
      </c>
      <c r="F40" s="51" t="s">
        <v>130</v>
      </c>
      <c r="G40" s="97">
        <v>0</v>
      </c>
      <c r="H40" s="97"/>
      <c r="I40" s="97"/>
      <c r="J40" s="97"/>
      <c r="K40" s="97"/>
      <c r="L40" s="97"/>
      <c r="M40" s="97"/>
      <c r="N40" s="97"/>
      <c r="O40" s="97"/>
      <c r="P40" s="97"/>
      <c r="Q40" s="97"/>
      <c r="R40" s="97"/>
      <c r="S40" s="97"/>
      <c r="T40" s="97"/>
      <c r="U40" s="97"/>
      <c r="V40" s="138"/>
      <c r="W40" s="124"/>
    </row>
    <row r="41" spans="1:23" ht="27" customHeight="1">
      <c r="A41" s="287"/>
      <c r="B41" s="287"/>
      <c r="C41" s="291"/>
      <c r="D41" s="297"/>
      <c r="E41" s="299"/>
      <c r="F41" s="79" t="s">
        <v>124</v>
      </c>
      <c r="G41" s="97" t="str">
        <f>IF(G40&lt;2,"đạt ","ko đạt ")</f>
        <v xml:space="preserve">đạt </v>
      </c>
      <c r="H41" s="102"/>
      <c r="I41" s="102"/>
      <c r="J41" s="102"/>
      <c r="K41" s="102"/>
      <c r="L41" s="102"/>
      <c r="M41" s="102"/>
      <c r="N41" s="102"/>
      <c r="O41" s="97"/>
      <c r="P41" s="102"/>
      <c r="Q41" s="102"/>
      <c r="R41" s="102"/>
      <c r="S41" s="102"/>
      <c r="T41" s="102"/>
      <c r="U41" s="102"/>
      <c r="V41" s="140"/>
      <c r="W41" s="124"/>
    </row>
    <row r="42" spans="1:23" ht="27" customHeight="1">
      <c r="A42" s="287"/>
      <c r="B42" s="287"/>
      <c r="C42" s="290" t="s">
        <v>183</v>
      </c>
      <c r="D42" s="296" t="s">
        <v>208</v>
      </c>
      <c r="E42" s="298" t="s">
        <v>209</v>
      </c>
      <c r="F42" s="51" t="s">
        <v>130</v>
      </c>
      <c r="G42" s="97">
        <v>0</v>
      </c>
      <c r="H42" s="97"/>
      <c r="I42" s="97"/>
      <c r="J42" s="97"/>
      <c r="K42" s="97"/>
      <c r="L42" s="97"/>
      <c r="M42" s="97"/>
      <c r="N42" s="97"/>
      <c r="O42" s="97"/>
      <c r="P42" s="97"/>
      <c r="Q42" s="97"/>
      <c r="R42" s="97"/>
      <c r="S42" s="97"/>
      <c r="T42" s="97"/>
      <c r="U42" s="97"/>
      <c r="V42" s="138"/>
      <c r="W42" s="124"/>
    </row>
    <row r="43" spans="1:23" ht="22.5" customHeight="1">
      <c r="A43" s="287"/>
      <c r="B43" s="287"/>
      <c r="C43" s="295"/>
      <c r="D43" s="297"/>
      <c r="E43" s="299"/>
      <c r="F43" s="51" t="s">
        <v>124</v>
      </c>
      <c r="G43" s="97" t="str">
        <f>IF(G42&lt;2,"đạt ","ko đạt ")</f>
        <v xml:space="preserve">đạt </v>
      </c>
      <c r="H43" s="97"/>
      <c r="I43" s="97"/>
      <c r="J43" s="97"/>
      <c r="K43" s="97"/>
      <c r="L43" s="97"/>
      <c r="M43" s="97"/>
      <c r="N43" s="97"/>
      <c r="O43" s="97"/>
      <c r="P43" s="97"/>
      <c r="Q43" s="97"/>
      <c r="R43" s="97"/>
      <c r="S43" s="97"/>
      <c r="T43" s="97"/>
      <c r="U43" s="97"/>
      <c r="V43" s="138"/>
      <c r="W43" s="124"/>
    </row>
    <row r="44" spans="1:23" ht="22.5" customHeight="1">
      <c r="A44" s="287"/>
      <c r="B44" s="287"/>
      <c r="C44" s="295"/>
      <c r="D44" s="300" t="s">
        <v>136</v>
      </c>
      <c r="E44" s="301" t="s">
        <v>137</v>
      </c>
      <c r="F44" s="51" t="s">
        <v>130</v>
      </c>
      <c r="G44" s="101">
        <v>0</v>
      </c>
      <c r="H44" s="101"/>
      <c r="I44" s="101"/>
      <c r="J44" s="101"/>
      <c r="K44" s="101"/>
      <c r="L44" s="101"/>
      <c r="M44" s="101"/>
      <c r="N44" s="101"/>
      <c r="O44" s="101"/>
      <c r="P44" s="101"/>
      <c r="Q44" s="101"/>
      <c r="R44" s="101"/>
      <c r="S44" s="101"/>
      <c r="T44" s="101"/>
      <c r="U44" s="101"/>
      <c r="V44" s="139"/>
      <c r="W44" s="124"/>
    </row>
    <row r="45" spans="1:23" ht="32.25" customHeight="1">
      <c r="A45" s="288"/>
      <c r="B45" s="288"/>
      <c r="C45" s="291"/>
      <c r="D45" s="297"/>
      <c r="E45" s="299"/>
      <c r="F45" s="51" t="s">
        <v>124</v>
      </c>
      <c r="G45" s="102" t="str">
        <f>IF(G44&lt;3, "đạt", "không đạt")</f>
        <v>đạt</v>
      </c>
      <c r="H45" s="102"/>
      <c r="I45" s="102"/>
      <c r="J45" s="102"/>
      <c r="K45" s="102"/>
      <c r="L45" s="102"/>
      <c r="M45" s="102"/>
      <c r="N45" s="102"/>
      <c r="O45" s="102"/>
      <c r="P45" s="102"/>
      <c r="Q45" s="102"/>
      <c r="R45" s="102"/>
      <c r="S45" s="102"/>
      <c r="T45" s="102"/>
      <c r="U45" s="102"/>
      <c r="V45" s="140"/>
      <c r="W45" s="124"/>
    </row>
    <row r="46" spans="1:23" ht="27.75" customHeight="1">
      <c r="A46" s="286">
        <v>5</v>
      </c>
      <c r="B46" s="286" t="s">
        <v>233</v>
      </c>
      <c r="C46" s="290" t="s">
        <v>128</v>
      </c>
      <c r="D46" s="292" t="s">
        <v>132</v>
      </c>
      <c r="E46" s="294" t="s">
        <v>133</v>
      </c>
      <c r="F46" s="51" t="s">
        <v>130</v>
      </c>
      <c r="G46" s="98"/>
      <c r="H46" s="98">
        <v>2.5499999999999998</v>
      </c>
      <c r="I46" s="98"/>
      <c r="J46" s="98"/>
      <c r="K46" s="98"/>
      <c r="L46" s="98"/>
      <c r="M46" s="98"/>
      <c r="N46" s="98"/>
      <c r="O46" s="98"/>
      <c r="P46" s="98"/>
      <c r="Q46" s="98"/>
      <c r="R46" s="98"/>
      <c r="S46" s="98"/>
      <c r="T46" s="98"/>
      <c r="U46" s="98"/>
      <c r="V46" s="135"/>
      <c r="W46" s="124"/>
    </row>
    <row r="47" spans="1:23" ht="27" customHeight="1">
      <c r="A47" s="287"/>
      <c r="B47" s="287"/>
      <c r="C47" s="291"/>
      <c r="D47" s="293"/>
      <c r="E47" s="294"/>
      <c r="F47" s="51" t="s">
        <v>124</v>
      </c>
      <c r="G47" s="99"/>
      <c r="H47" s="99" t="str">
        <f t="shared" ref="H47" si="5">IF(H46&gt;1.5,"đạt ","ko đạt ")</f>
        <v xml:space="preserve">đạt </v>
      </c>
      <c r="I47" s="99"/>
      <c r="J47" s="99"/>
      <c r="K47" s="99"/>
      <c r="L47" s="99"/>
      <c r="M47" s="99"/>
      <c r="N47" s="99"/>
      <c r="O47" s="99"/>
      <c r="P47" s="99"/>
      <c r="Q47" s="99"/>
      <c r="R47" s="99"/>
      <c r="S47" s="99"/>
      <c r="T47" s="99"/>
      <c r="U47" s="99"/>
      <c r="V47" s="136"/>
      <c r="W47" s="124"/>
    </row>
    <row r="48" spans="1:23" ht="35.25" customHeight="1">
      <c r="A48" s="287"/>
      <c r="B48" s="287"/>
      <c r="C48" s="290" t="s">
        <v>129</v>
      </c>
      <c r="D48" s="296" t="s">
        <v>134</v>
      </c>
      <c r="E48" s="298" t="s">
        <v>135</v>
      </c>
      <c r="F48" s="51" t="s">
        <v>130</v>
      </c>
      <c r="G48" s="100"/>
      <c r="H48" s="100">
        <v>1</v>
      </c>
      <c r="I48" s="100"/>
      <c r="J48" s="100"/>
      <c r="K48" s="100"/>
      <c r="L48" s="100"/>
      <c r="M48" s="100"/>
      <c r="N48" s="100"/>
      <c r="O48" s="100"/>
      <c r="P48" s="100"/>
      <c r="Q48" s="100"/>
      <c r="R48" s="100"/>
      <c r="S48" s="100"/>
      <c r="T48" s="100"/>
      <c r="U48" s="100"/>
      <c r="V48" s="137"/>
      <c r="W48" s="124"/>
    </row>
    <row r="49" spans="1:23" ht="33.75" customHeight="1">
      <c r="A49" s="287"/>
      <c r="B49" s="287"/>
      <c r="C49" s="295"/>
      <c r="D49" s="297"/>
      <c r="E49" s="299"/>
      <c r="F49" s="51" t="s">
        <v>124</v>
      </c>
      <c r="G49" s="97"/>
      <c r="H49" s="97" t="str">
        <f>IF(H48=100%,"đạt ","ko đạt ")</f>
        <v xml:space="preserve">đạt </v>
      </c>
      <c r="I49" s="97"/>
      <c r="J49" s="97"/>
      <c r="K49" s="97"/>
      <c r="L49" s="97"/>
      <c r="M49" s="97"/>
      <c r="N49" s="97"/>
      <c r="O49" s="97"/>
      <c r="P49" s="97"/>
      <c r="Q49" s="97"/>
      <c r="R49" s="97"/>
      <c r="S49" s="97"/>
      <c r="T49" s="97"/>
      <c r="U49" s="97"/>
      <c r="V49" s="138"/>
      <c r="W49" s="124"/>
    </row>
    <row r="50" spans="1:23" ht="29.25" customHeight="1">
      <c r="A50" s="287"/>
      <c r="B50" s="287"/>
      <c r="C50" s="295"/>
      <c r="D50" s="296" t="s">
        <v>213</v>
      </c>
      <c r="E50" s="298" t="s">
        <v>212</v>
      </c>
      <c r="F50" s="51" t="s">
        <v>130</v>
      </c>
      <c r="G50" s="97"/>
      <c r="H50" s="97">
        <v>0</v>
      </c>
      <c r="I50" s="97"/>
      <c r="J50" s="97"/>
      <c r="K50" s="97"/>
      <c r="L50" s="97"/>
      <c r="M50" s="97"/>
      <c r="N50" s="97"/>
      <c r="O50" s="97"/>
      <c r="P50" s="97"/>
      <c r="Q50" s="97"/>
      <c r="R50" s="97"/>
      <c r="S50" s="97"/>
      <c r="T50" s="97"/>
      <c r="U50" s="97"/>
      <c r="V50" s="138"/>
      <c r="W50" s="124"/>
    </row>
    <row r="51" spans="1:23" ht="47.25" customHeight="1">
      <c r="A51" s="287"/>
      <c r="B51" s="287"/>
      <c r="C51" s="291"/>
      <c r="D51" s="297"/>
      <c r="E51" s="299"/>
      <c r="F51" s="79" t="s">
        <v>124</v>
      </c>
      <c r="G51" s="97"/>
      <c r="H51" s="97" t="str">
        <f>IF(H50&lt;2,"đạt ","ko đạt ")</f>
        <v xml:space="preserve">đạt </v>
      </c>
      <c r="I51" s="97"/>
      <c r="J51" s="97"/>
      <c r="K51" s="97"/>
      <c r="L51" s="97"/>
      <c r="M51" s="97"/>
      <c r="N51" s="97"/>
      <c r="O51" s="97"/>
      <c r="P51" s="97"/>
      <c r="Q51" s="97"/>
      <c r="R51" s="97"/>
      <c r="S51" s="97"/>
      <c r="T51" s="97"/>
      <c r="U51" s="97"/>
      <c r="V51" s="138"/>
      <c r="W51" s="124"/>
    </row>
    <row r="52" spans="1:23" ht="26.25" customHeight="1">
      <c r="A52" s="287"/>
      <c r="B52" s="287"/>
      <c r="C52" s="290" t="s">
        <v>183</v>
      </c>
      <c r="D52" s="296" t="s">
        <v>208</v>
      </c>
      <c r="E52" s="298" t="s">
        <v>209</v>
      </c>
      <c r="F52" s="51" t="s">
        <v>130</v>
      </c>
      <c r="G52" s="97"/>
      <c r="H52" s="97">
        <v>0</v>
      </c>
      <c r="I52" s="97"/>
      <c r="J52" s="97"/>
      <c r="K52" s="97"/>
      <c r="L52" s="97"/>
      <c r="M52" s="97"/>
      <c r="N52" s="97"/>
      <c r="O52" s="97"/>
      <c r="P52" s="97"/>
      <c r="Q52" s="97"/>
      <c r="R52" s="97"/>
      <c r="S52" s="97"/>
      <c r="T52" s="97"/>
      <c r="U52" s="97"/>
      <c r="V52" s="138"/>
      <c r="W52" s="124"/>
    </row>
    <row r="53" spans="1:23" ht="36.75" customHeight="1">
      <c r="A53" s="287"/>
      <c r="B53" s="287"/>
      <c r="C53" s="295"/>
      <c r="D53" s="297"/>
      <c r="E53" s="299"/>
      <c r="F53" s="51" t="s">
        <v>124</v>
      </c>
      <c r="G53" s="97"/>
      <c r="H53" s="97" t="str">
        <f>IF(H52&lt;2,"đạt ","ko đạt ")</f>
        <v xml:space="preserve">đạt </v>
      </c>
      <c r="I53" s="97"/>
      <c r="J53" s="97"/>
      <c r="K53" s="97"/>
      <c r="L53" s="97"/>
      <c r="M53" s="97"/>
      <c r="N53" s="97"/>
      <c r="O53" s="97"/>
      <c r="P53" s="97"/>
      <c r="Q53" s="97"/>
      <c r="R53" s="97"/>
      <c r="S53" s="97"/>
      <c r="T53" s="97"/>
      <c r="U53" s="97"/>
      <c r="V53" s="138"/>
      <c r="W53" s="124"/>
    </row>
    <row r="54" spans="1:23" ht="36" customHeight="1">
      <c r="A54" s="287"/>
      <c r="B54" s="287"/>
      <c r="C54" s="295"/>
      <c r="D54" s="300" t="s">
        <v>136</v>
      </c>
      <c r="E54" s="301" t="s">
        <v>137</v>
      </c>
      <c r="F54" s="51" t="s">
        <v>130</v>
      </c>
      <c r="G54" s="101"/>
      <c r="H54" s="101">
        <v>0</v>
      </c>
      <c r="I54" s="101"/>
      <c r="J54" s="101"/>
      <c r="K54" s="101"/>
      <c r="L54" s="101"/>
      <c r="M54" s="101"/>
      <c r="N54" s="101"/>
      <c r="O54" s="101"/>
      <c r="P54" s="101"/>
      <c r="Q54" s="101"/>
      <c r="R54" s="101"/>
      <c r="S54" s="101"/>
      <c r="T54" s="101"/>
      <c r="U54" s="101"/>
      <c r="V54" s="139"/>
      <c r="W54" s="124"/>
    </row>
    <row r="55" spans="1:23" ht="30" customHeight="1">
      <c r="A55" s="288"/>
      <c r="B55" s="288"/>
      <c r="C55" s="291"/>
      <c r="D55" s="297"/>
      <c r="E55" s="299"/>
      <c r="F55" s="51" t="s">
        <v>124</v>
      </c>
      <c r="G55" s="102"/>
      <c r="H55" s="102" t="str">
        <f>IF(H54&lt;3, "đạt", "không đạt")</f>
        <v>đạt</v>
      </c>
      <c r="I55" s="102"/>
      <c r="J55" s="102"/>
      <c r="K55" s="102"/>
      <c r="L55" s="102"/>
      <c r="M55" s="102"/>
      <c r="N55" s="102"/>
      <c r="O55" s="102"/>
      <c r="P55" s="102"/>
      <c r="Q55" s="102"/>
      <c r="R55" s="102"/>
      <c r="S55" s="102"/>
      <c r="T55" s="102"/>
      <c r="U55" s="102"/>
      <c r="V55" s="140"/>
      <c r="W55" s="124"/>
    </row>
    <row r="56" spans="1:23" ht="21.75" customHeight="1">
      <c r="A56" s="286">
        <v>6</v>
      </c>
      <c r="B56" s="286" t="s">
        <v>234</v>
      </c>
      <c r="C56" s="290" t="s">
        <v>128</v>
      </c>
      <c r="D56" s="292" t="s">
        <v>132</v>
      </c>
      <c r="E56" s="294" t="s">
        <v>133</v>
      </c>
      <c r="F56" s="51" t="s">
        <v>130</v>
      </c>
      <c r="G56" s="98"/>
      <c r="H56" s="98"/>
      <c r="I56" s="98">
        <v>2.62</v>
      </c>
      <c r="J56" s="98"/>
      <c r="K56" s="98"/>
      <c r="L56" s="98"/>
      <c r="M56" s="98"/>
      <c r="N56" s="98"/>
      <c r="O56" s="98"/>
      <c r="P56" s="98"/>
      <c r="Q56" s="98"/>
      <c r="R56" s="98"/>
      <c r="S56" s="98"/>
      <c r="T56" s="98"/>
      <c r="U56" s="98"/>
      <c r="V56" s="135"/>
      <c r="W56" s="124"/>
    </row>
    <row r="57" spans="1:23" ht="24" customHeight="1">
      <c r="A57" s="287"/>
      <c r="B57" s="287"/>
      <c r="C57" s="291"/>
      <c r="D57" s="293"/>
      <c r="E57" s="294"/>
      <c r="F57" s="51" t="s">
        <v>124</v>
      </c>
      <c r="G57" s="99"/>
      <c r="H57" s="99"/>
      <c r="I57" s="99" t="str">
        <f t="shared" ref="I57" si="6">IF(I56&gt;1.5,"đạt ","ko đạt ")</f>
        <v xml:space="preserve">đạt </v>
      </c>
      <c r="J57" s="99"/>
      <c r="K57" s="99"/>
      <c r="L57" s="99"/>
      <c r="M57" s="99"/>
      <c r="N57" s="99"/>
      <c r="O57" s="99"/>
      <c r="P57" s="99"/>
      <c r="Q57" s="99"/>
      <c r="R57" s="99"/>
      <c r="S57" s="99"/>
      <c r="T57" s="99"/>
      <c r="U57" s="99"/>
      <c r="V57" s="136"/>
      <c r="W57" s="124"/>
    </row>
    <row r="58" spans="1:23" ht="26.25" customHeight="1">
      <c r="A58" s="287"/>
      <c r="B58" s="287"/>
      <c r="C58" s="290" t="s">
        <v>129</v>
      </c>
      <c r="D58" s="296" t="s">
        <v>134</v>
      </c>
      <c r="E58" s="298" t="s">
        <v>135</v>
      </c>
      <c r="F58" s="51" t="s">
        <v>130</v>
      </c>
      <c r="G58" s="100"/>
      <c r="H58" s="100"/>
      <c r="I58" s="100">
        <v>1</v>
      </c>
      <c r="J58" s="100"/>
      <c r="K58" s="100"/>
      <c r="L58" s="100"/>
      <c r="M58" s="100"/>
      <c r="N58" s="100"/>
      <c r="O58" s="100"/>
      <c r="P58" s="100"/>
      <c r="Q58" s="100"/>
      <c r="R58" s="100"/>
      <c r="S58" s="100"/>
      <c r="T58" s="100"/>
      <c r="U58" s="100"/>
      <c r="V58" s="137"/>
      <c r="W58" s="124"/>
    </row>
    <row r="59" spans="1:23" ht="26.25" customHeight="1">
      <c r="A59" s="287"/>
      <c r="B59" s="287"/>
      <c r="C59" s="295"/>
      <c r="D59" s="297"/>
      <c r="E59" s="299"/>
      <c r="F59" s="51" t="s">
        <v>124</v>
      </c>
      <c r="G59" s="97"/>
      <c r="H59" s="97"/>
      <c r="I59" s="97" t="str">
        <f>IF(I58=100%,"đạt ","ko đạt ")</f>
        <v xml:space="preserve">đạt </v>
      </c>
      <c r="J59" s="97"/>
      <c r="K59" s="97"/>
      <c r="L59" s="97"/>
      <c r="M59" s="97"/>
      <c r="N59" s="97"/>
      <c r="O59" s="97"/>
      <c r="P59" s="97"/>
      <c r="Q59" s="97"/>
      <c r="R59" s="97"/>
      <c r="S59" s="97"/>
      <c r="T59" s="97"/>
      <c r="U59" s="97"/>
      <c r="V59" s="138"/>
      <c r="W59" s="124"/>
    </row>
    <row r="60" spans="1:23" ht="28.5" customHeight="1">
      <c r="A60" s="287"/>
      <c r="B60" s="287"/>
      <c r="C60" s="295"/>
      <c r="D60" s="296" t="s">
        <v>213</v>
      </c>
      <c r="E60" s="298" t="s">
        <v>212</v>
      </c>
      <c r="F60" s="51" t="s">
        <v>130</v>
      </c>
      <c r="G60" s="97"/>
      <c r="H60" s="97"/>
      <c r="I60" s="97">
        <v>0</v>
      </c>
      <c r="J60" s="97"/>
      <c r="K60" s="97"/>
      <c r="L60" s="97"/>
      <c r="M60" s="97"/>
      <c r="N60" s="97"/>
      <c r="O60" s="97"/>
      <c r="P60" s="97"/>
      <c r="Q60" s="97"/>
      <c r="R60" s="97"/>
      <c r="S60" s="97"/>
      <c r="T60" s="97"/>
      <c r="U60" s="97"/>
      <c r="V60" s="138"/>
      <c r="W60" s="124"/>
    </row>
    <row r="61" spans="1:23" ht="27" customHeight="1">
      <c r="A61" s="287"/>
      <c r="B61" s="287"/>
      <c r="C61" s="291"/>
      <c r="D61" s="297"/>
      <c r="E61" s="299"/>
      <c r="F61" s="79" t="s">
        <v>124</v>
      </c>
      <c r="G61" s="97"/>
      <c r="H61" s="102"/>
      <c r="I61" s="97" t="str">
        <f>IF(I60&lt;2,"đạt ","ko đạt ")</f>
        <v xml:space="preserve">đạt </v>
      </c>
      <c r="J61" s="102"/>
      <c r="K61" s="102"/>
      <c r="L61" s="102"/>
      <c r="M61" s="102"/>
      <c r="N61" s="102"/>
      <c r="O61" s="97"/>
      <c r="P61" s="102"/>
      <c r="Q61" s="97"/>
      <c r="R61" s="102"/>
      <c r="S61" s="102"/>
      <c r="T61" s="97"/>
      <c r="U61" s="102"/>
      <c r="V61" s="140"/>
      <c r="W61" s="124"/>
    </row>
    <row r="62" spans="1:23" ht="27" customHeight="1">
      <c r="A62" s="287"/>
      <c r="B62" s="287"/>
      <c r="C62" s="290" t="s">
        <v>183</v>
      </c>
      <c r="D62" s="296" t="s">
        <v>208</v>
      </c>
      <c r="E62" s="298" t="s">
        <v>209</v>
      </c>
      <c r="F62" s="51" t="s">
        <v>130</v>
      </c>
      <c r="G62" s="97"/>
      <c r="H62" s="97"/>
      <c r="I62" s="97">
        <v>0</v>
      </c>
      <c r="J62" s="97"/>
      <c r="K62" s="97"/>
      <c r="L62" s="97"/>
      <c r="M62" s="97"/>
      <c r="N62" s="97"/>
      <c r="O62" s="97"/>
      <c r="P62" s="97"/>
      <c r="Q62" s="97"/>
      <c r="R62" s="97"/>
      <c r="S62" s="97"/>
      <c r="T62" s="97"/>
      <c r="U62" s="97"/>
      <c r="V62" s="138"/>
      <c r="W62" s="124"/>
    </row>
    <row r="63" spans="1:23" ht="22.5" customHeight="1">
      <c r="A63" s="287"/>
      <c r="B63" s="287"/>
      <c r="C63" s="295"/>
      <c r="D63" s="297"/>
      <c r="E63" s="299"/>
      <c r="F63" s="51" t="s">
        <v>124</v>
      </c>
      <c r="G63" s="97"/>
      <c r="H63" s="97"/>
      <c r="I63" s="97" t="str">
        <f>IF(I62&lt;2,"đạt ","ko đạt ")</f>
        <v xml:space="preserve">đạt </v>
      </c>
      <c r="J63" s="97"/>
      <c r="K63" s="97"/>
      <c r="L63" s="97"/>
      <c r="M63" s="97"/>
      <c r="N63" s="97"/>
      <c r="O63" s="97"/>
      <c r="P63" s="97"/>
      <c r="Q63" s="97"/>
      <c r="R63" s="97"/>
      <c r="S63" s="97"/>
      <c r="T63" s="97"/>
      <c r="U63" s="97"/>
      <c r="V63" s="138"/>
      <c r="W63" s="124"/>
    </row>
    <row r="64" spans="1:23" ht="22.5" customHeight="1">
      <c r="A64" s="287"/>
      <c r="B64" s="287"/>
      <c r="C64" s="295"/>
      <c r="D64" s="300" t="s">
        <v>136</v>
      </c>
      <c r="E64" s="301" t="s">
        <v>137</v>
      </c>
      <c r="F64" s="51" t="s">
        <v>130</v>
      </c>
      <c r="G64" s="101"/>
      <c r="H64" s="101"/>
      <c r="I64" s="101">
        <v>0</v>
      </c>
      <c r="J64" s="101"/>
      <c r="K64" s="101"/>
      <c r="L64" s="101"/>
      <c r="M64" s="101"/>
      <c r="N64" s="101"/>
      <c r="O64" s="101"/>
      <c r="P64" s="101"/>
      <c r="Q64" s="101"/>
      <c r="R64" s="101"/>
      <c r="S64" s="101"/>
      <c r="T64" s="101"/>
      <c r="U64" s="101"/>
      <c r="V64" s="139"/>
      <c r="W64" s="124"/>
    </row>
    <row r="65" spans="1:23" ht="32.25" customHeight="1">
      <c r="A65" s="288"/>
      <c r="B65" s="288"/>
      <c r="C65" s="291"/>
      <c r="D65" s="297"/>
      <c r="E65" s="299"/>
      <c r="F65" s="51" t="s">
        <v>124</v>
      </c>
      <c r="G65" s="102"/>
      <c r="H65" s="102"/>
      <c r="I65" s="102" t="str">
        <f>IF(I64&lt;3, "đạt", "không đạt")</f>
        <v>đạt</v>
      </c>
      <c r="J65" s="102"/>
      <c r="K65" s="102"/>
      <c r="L65" s="102"/>
      <c r="M65" s="102"/>
      <c r="N65" s="102"/>
      <c r="O65" s="102"/>
      <c r="P65" s="102"/>
      <c r="Q65" s="102"/>
      <c r="R65" s="102"/>
      <c r="S65" s="102"/>
      <c r="T65" s="102"/>
      <c r="U65" s="102"/>
      <c r="V65" s="140"/>
      <c r="W65" s="124"/>
    </row>
    <row r="66" spans="1:23" ht="27.75" customHeight="1">
      <c r="A66" s="286">
        <v>7</v>
      </c>
      <c r="B66" s="286" t="s">
        <v>235</v>
      </c>
      <c r="C66" s="290" t="s">
        <v>128</v>
      </c>
      <c r="D66" s="292" t="s">
        <v>132</v>
      </c>
      <c r="E66" s="294" t="s">
        <v>133</v>
      </c>
      <c r="F66" s="51" t="s">
        <v>130</v>
      </c>
      <c r="G66" s="98"/>
      <c r="H66" s="98"/>
      <c r="I66" s="98"/>
      <c r="J66" s="98">
        <v>2.5299999999999998</v>
      </c>
      <c r="K66" s="98"/>
      <c r="L66" s="98"/>
      <c r="M66" s="98"/>
      <c r="N66" s="98"/>
      <c r="O66" s="98"/>
      <c r="P66" s="98"/>
      <c r="Q66" s="98"/>
      <c r="R66" s="98"/>
      <c r="S66" s="98"/>
      <c r="T66" s="98"/>
      <c r="U66" s="98"/>
      <c r="V66" s="135"/>
      <c r="W66" s="124"/>
    </row>
    <row r="67" spans="1:23" ht="27" customHeight="1">
      <c r="A67" s="287"/>
      <c r="B67" s="287"/>
      <c r="C67" s="291"/>
      <c r="D67" s="293"/>
      <c r="E67" s="294"/>
      <c r="F67" s="51" t="s">
        <v>124</v>
      </c>
      <c r="G67" s="99"/>
      <c r="H67" s="99"/>
      <c r="I67" s="99"/>
      <c r="J67" s="99" t="str">
        <f t="shared" ref="J67" si="7">IF(J66&gt;1.5,"đạt ","ko đạt ")</f>
        <v xml:space="preserve">đạt </v>
      </c>
      <c r="K67" s="99"/>
      <c r="L67" s="99"/>
      <c r="M67" s="99"/>
      <c r="N67" s="99"/>
      <c r="O67" s="99"/>
      <c r="P67" s="99"/>
      <c r="Q67" s="99"/>
      <c r="R67" s="99"/>
      <c r="S67" s="99"/>
      <c r="T67" s="99"/>
      <c r="U67" s="99"/>
      <c r="V67" s="136"/>
      <c r="W67" s="124"/>
    </row>
    <row r="68" spans="1:23" ht="35.25" customHeight="1">
      <c r="A68" s="287"/>
      <c r="B68" s="287"/>
      <c r="C68" s="290" t="s">
        <v>129</v>
      </c>
      <c r="D68" s="296" t="s">
        <v>134</v>
      </c>
      <c r="E68" s="298" t="s">
        <v>135</v>
      </c>
      <c r="F68" s="51" t="s">
        <v>130</v>
      </c>
      <c r="G68" s="100"/>
      <c r="H68" s="100"/>
      <c r="I68" s="100"/>
      <c r="J68" s="100">
        <v>1</v>
      </c>
      <c r="K68" s="100"/>
      <c r="L68" s="100"/>
      <c r="M68" s="100"/>
      <c r="N68" s="100"/>
      <c r="O68" s="100"/>
      <c r="P68" s="100"/>
      <c r="Q68" s="100"/>
      <c r="R68" s="100"/>
      <c r="S68" s="100"/>
      <c r="T68" s="100"/>
      <c r="U68" s="100"/>
      <c r="V68" s="137"/>
      <c r="W68" s="124"/>
    </row>
    <row r="69" spans="1:23" ht="33.75" customHeight="1">
      <c r="A69" s="287"/>
      <c r="B69" s="287"/>
      <c r="C69" s="295"/>
      <c r="D69" s="297"/>
      <c r="E69" s="299"/>
      <c r="F69" s="51" t="s">
        <v>124</v>
      </c>
      <c r="G69" s="97"/>
      <c r="H69" s="97"/>
      <c r="I69" s="97"/>
      <c r="J69" s="97" t="str">
        <f>IF(J68=100%,"đạt ","ko đạt ")</f>
        <v xml:space="preserve">đạt </v>
      </c>
      <c r="K69" s="97"/>
      <c r="L69" s="97"/>
      <c r="M69" s="97"/>
      <c r="N69" s="97"/>
      <c r="O69" s="97"/>
      <c r="P69" s="97"/>
      <c r="Q69" s="97"/>
      <c r="R69" s="97"/>
      <c r="S69" s="97"/>
      <c r="T69" s="97"/>
      <c r="U69" s="97"/>
      <c r="V69" s="138"/>
      <c r="W69" s="124"/>
    </row>
    <row r="70" spans="1:23" ht="29.25" customHeight="1">
      <c r="A70" s="287"/>
      <c r="B70" s="287"/>
      <c r="C70" s="295"/>
      <c r="D70" s="296" t="s">
        <v>213</v>
      </c>
      <c r="E70" s="298" t="s">
        <v>212</v>
      </c>
      <c r="F70" s="51" t="s">
        <v>130</v>
      </c>
      <c r="G70" s="97"/>
      <c r="H70" s="97"/>
      <c r="I70" s="97"/>
      <c r="J70" s="97">
        <v>0</v>
      </c>
      <c r="K70" s="97"/>
      <c r="L70" s="97"/>
      <c r="M70" s="97"/>
      <c r="N70" s="97"/>
      <c r="O70" s="97"/>
      <c r="P70" s="97"/>
      <c r="Q70" s="97"/>
      <c r="R70" s="97"/>
      <c r="S70" s="97"/>
      <c r="T70" s="97"/>
      <c r="U70" s="97"/>
      <c r="V70" s="138"/>
      <c r="W70" s="124"/>
    </row>
    <row r="71" spans="1:23" ht="47.25" customHeight="1">
      <c r="A71" s="287"/>
      <c r="B71" s="287"/>
      <c r="C71" s="291"/>
      <c r="D71" s="297"/>
      <c r="E71" s="299"/>
      <c r="F71" s="79" t="s">
        <v>124</v>
      </c>
      <c r="G71" s="97"/>
      <c r="H71" s="97"/>
      <c r="I71" s="97"/>
      <c r="J71" s="97" t="str">
        <f>IF(J70&lt;2,"đạt ","ko đạt ")</f>
        <v xml:space="preserve">đạt </v>
      </c>
      <c r="K71" s="97"/>
      <c r="L71" s="97"/>
      <c r="M71" s="97"/>
      <c r="N71" s="97"/>
      <c r="O71" s="97"/>
      <c r="P71" s="97"/>
      <c r="Q71" s="97"/>
      <c r="R71" s="97"/>
      <c r="S71" s="97"/>
      <c r="T71" s="97"/>
      <c r="U71" s="97"/>
      <c r="V71" s="138"/>
      <c r="W71" s="124"/>
    </row>
    <row r="72" spans="1:23" ht="26.25" customHeight="1">
      <c r="A72" s="287"/>
      <c r="B72" s="287"/>
      <c r="C72" s="290" t="s">
        <v>183</v>
      </c>
      <c r="D72" s="296" t="s">
        <v>208</v>
      </c>
      <c r="E72" s="298" t="s">
        <v>209</v>
      </c>
      <c r="F72" s="51" t="s">
        <v>130</v>
      </c>
      <c r="G72" s="97"/>
      <c r="H72" s="97"/>
      <c r="I72" s="97"/>
      <c r="J72" s="97">
        <v>0</v>
      </c>
      <c r="K72" s="97"/>
      <c r="L72" s="97"/>
      <c r="M72" s="97"/>
      <c r="N72" s="97"/>
      <c r="O72" s="97"/>
      <c r="P72" s="97"/>
      <c r="Q72" s="97"/>
      <c r="R72" s="97"/>
      <c r="S72" s="97"/>
      <c r="T72" s="97"/>
      <c r="U72" s="97"/>
      <c r="V72" s="138"/>
      <c r="W72" s="124"/>
    </row>
    <row r="73" spans="1:23" ht="36.75" customHeight="1">
      <c r="A73" s="287"/>
      <c r="B73" s="287"/>
      <c r="C73" s="295"/>
      <c r="D73" s="297"/>
      <c r="E73" s="299"/>
      <c r="F73" s="51" t="s">
        <v>124</v>
      </c>
      <c r="G73" s="97"/>
      <c r="H73" s="97"/>
      <c r="I73" s="97"/>
      <c r="J73" s="97" t="str">
        <f>IF(J72&lt;2,"đạt ","ko đạt ")</f>
        <v xml:space="preserve">đạt </v>
      </c>
      <c r="K73" s="97"/>
      <c r="L73" s="97"/>
      <c r="M73" s="97"/>
      <c r="N73" s="97"/>
      <c r="O73" s="97"/>
      <c r="P73" s="97"/>
      <c r="Q73" s="97"/>
      <c r="R73" s="97"/>
      <c r="S73" s="97"/>
      <c r="T73" s="97"/>
      <c r="U73" s="97"/>
      <c r="V73" s="138"/>
      <c r="W73" s="124"/>
    </row>
    <row r="74" spans="1:23" ht="36" customHeight="1">
      <c r="A74" s="287"/>
      <c r="B74" s="287"/>
      <c r="C74" s="295"/>
      <c r="D74" s="300" t="s">
        <v>136</v>
      </c>
      <c r="E74" s="301" t="s">
        <v>137</v>
      </c>
      <c r="F74" s="51" t="s">
        <v>130</v>
      </c>
      <c r="G74" s="101"/>
      <c r="H74" s="101"/>
      <c r="I74" s="101"/>
      <c r="J74" s="101">
        <v>0</v>
      </c>
      <c r="K74" s="101"/>
      <c r="L74" s="101"/>
      <c r="M74" s="101"/>
      <c r="N74" s="101"/>
      <c r="O74" s="101"/>
      <c r="P74" s="101"/>
      <c r="Q74" s="101"/>
      <c r="R74" s="101"/>
      <c r="S74" s="101"/>
      <c r="T74" s="101"/>
      <c r="U74" s="101"/>
      <c r="V74" s="139"/>
      <c r="W74" s="124"/>
    </row>
    <row r="75" spans="1:23" ht="30" customHeight="1">
      <c r="A75" s="288"/>
      <c r="B75" s="288"/>
      <c r="C75" s="291"/>
      <c r="D75" s="297"/>
      <c r="E75" s="299"/>
      <c r="F75" s="51" t="s">
        <v>124</v>
      </c>
      <c r="G75" s="102"/>
      <c r="H75" s="102"/>
      <c r="I75" s="102"/>
      <c r="J75" s="102" t="str">
        <f>IF(J74&lt;3, "đạt", "không đạt")</f>
        <v>đạt</v>
      </c>
      <c r="K75" s="102"/>
      <c r="L75" s="102"/>
      <c r="M75" s="102"/>
      <c r="N75" s="102"/>
      <c r="O75" s="102"/>
      <c r="P75" s="102"/>
      <c r="Q75" s="102"/>
      <c r="R75" s="102"/>
      <c r="S75" s="102"/>
      <c r="T75" s="102"/>
      <c r="U75" s="102"/>
      <c r="V75" s="140"/>
      <c r="W75" s="124"/>
    </row>
    <row r="76" spans="1:23" ht="21.75" customHeight="1">
      <c r="A76" s="286">
        <v>8</v>
      </c>
      <c r="B76" s="286" t="s">
        <v>236</v>
      </c>
      <c r="C76" s="290" t="s">
        <v>128</v>
      </c>
      <c r="D76" s="292" t="s">
        <v>132</v>
      </c>
      <c r="E76" s="294" t="s">
        <v>133</v>
      </c>
      <c r="F76" s="51" t="s">
        <v>130</v>
      </c>
      <c r="G76" s="98"/>
      <c r="H76" s="98"/>
      <c r="I76" s="124"/>
      <c r="J76" s="98"/>
      <c r="K76" s="98">
        <v>2.48</v>
      </c>
      <c r="L76" s="98"/>
      <c r="M76" s="98"/>
      <c r="N76" s="98"/>
      <c r="O76" s="98"/>
      <c r="P76" s="98"/>
      <c r="Q76" s="124"/>
      <c r="R76" s="98"/>
      <c r="S76" s="98"/>
      <c r="T76" s="124"/>
      <c r="U76" s="98"/>
      <c r="V76" s="135"/>
      <c r="W76" s="124"/>
    </row>
    <row r="77" spans="1:23" ht="24" customHeight="1">
      <c r="A77" s="287"/>
      <c r="B77" s="287"/>
      <c r="C77" s="291"/>
      <c r="D77" s="293"/>
      <c r="E77" s="294"/>
      <c r="F77" s="51" t="s">
        <v>124</v>
      </c>
      <c r="G77" s="99"/>
      <c r="H77" s="99"/>
      <c r="I77" s="124"/>
      <c r="J77" s="99"/>
      <c r="K77" s="99" t="str">
        <f t="shared" ref="K77" si="8">IF(K76&gt;1.5,"đạt ","ko đạt ")</f>
        <v xml:space="preserve">đạt </v>
      </c>
      <c r="L77" s="99"/>
      <c r="M77" s="99"/>
      <c r="N77" s="99"/>
      <c r="O77" s="99"/>
      <c r="P77" s="99"/>
      <c r="Q77" s="124"/>
      <c r="R77" s="99"/>
      <c r="S77" s="99"/>
      <c r="T77" s="124"/>
      <c r="U77" s="99"/>
      <c r="V77" s="136"/>
      <c r="W77" s="124"/>
    </row>
    <row r="78" spans="1:23" ht="26.25" customHeight="1">
      <c r="A78" s="287"/>
      <c r="B78" s="287"/>
      <c r="C78" s="290" t="s">
        <v>129</v>
      </c>
      <c r="D78" s="296" t="s">
        <v>134</v>
      </c>
      <c r="E78" s="298" t="s">
        <v>135</v>
      </c>
      <c r="F78" s="51" t="s">
        <v>130</v>
      </c>
      <c r="G78" s="100"/>
      <c r="H78" s="100"/>
      <c r="I78" s="124"/>
      <c r="J78" s="100"/>
      <c r="K78" s="100">
        <v>1</v>
      </c>
      <c r="L78" s="100"/>
      <c r="M78" s="100"/>
      <c r="N78" s="100"/>
      <c r="O78" s="100"/>
      <c r="P78" s="100"/>
      <c r="Q78" s="124"/>
      <c r="R78" s="100"/>
      <c r="S78" s="100"/>
      <c r="T78" s="124"/>
      <c r="U78" s="100"/>
      <c r="V78" s="137"/>
      <c r="W78" s="124"/>
    </row>
    <row r="79" spans="1:23" ht="26.25" customHeight="1">
      <c r="A79" s="287"/>
      <c r="B79" s="287"/>
      <c r="C79" s="295"/>
      <c r="D79" s="297"/>
      <c r="E79" s="299"/>
      <c r="F79" s="51" t="s">
        <v>124</v>
      </c>
      <c r="G79" s="97"/>
      <c r="H79" s="97"/>
      <c r="I79" s="124"/>
      <c r="J79" s="97"/>
      <c r="K79" s="97" t="str">
        <f>IF(K78=100%,"đạt ","ko đạt ")</f>
        <v xml:space="preserve">đạt </v>
      </c>
      <c r="L79" s="97"/>
      <c r="M79" s="97"/>
      <c r="N79" s="97"/>
      <c r="O79" s="97"/>
      <c r="P79" s="97"/>
      <c r="Q79" s="124"/>
      <c r="R79" s="97"/>
      <c r="S79" s="97"/>
      <c r="T79" s="124"/>
      <c r="U79" s="97"/>
      <c r="V79" s="138"/>
      <c r="W79" s="124"/>
    </row>
    <row r="80" spans="1:23" ht="28.5" customHeight="1">
      <c r="A80" s="287"/>
      <c r="B80" s="287"/>
      <c r="C80" s="295"/>
      <c r="D80" s="296" t="s">
        <v>213</v>
      </c>
      <c r="E80" s="298" t="s">
        <v>212</v>
      </c>
      <c r="F80" s="51" t="s">
        <v>130</v>
      </c>
      <c r="G80" s="97"/>
      <c r="H80" s="97"/>
      <c r="I80" s="124"/>
      <c r="J80" s="97"/>
      <c r="K80" s="97">
        <v>0</v>
      </c>
      <c r="L80" s="97"/>
      <c r="M80" s="97"/>
      <c r="N80" s="97"/>
      <c r="O80" s="97"/>
      <c r="P80" s="97"/>
      <c r="Q80" s="124"/>
      <c r="R80" s="97"/>
      <c r="S80" s="97"/>
      <c r="T80" s="124"/>
      <c r="U80" s="97"/>
      <c r="V80" s="138"/>
      <c r="W80" s="124"/>
    </row>
    <row r="81" spans="1:23" ht="27" customHeight="1">
      <c r="A81" s="287"/>
      <c r="B81" s="287"/>
      <c r="C81" s="291"/>
      <c r="D81" s="297"/>
      <c r="E81" s="299"/>
      <c r="F81" s="79" t="s">
        <v>124</v>
      </c>
      <c r="G81" s="97"/>
      <c r="H81" s="102"/>
      <c r="I81" s="124"/>
      <c r="J81" s="102"/>
      <c r="K81" s="97" t="str">
        <f>IF(K80&lt;2,"đạt ","ko đạt ")</f>
        <v xml:space="preserve">đạt </v>
      </c>
      <c r="L81" s="102"/>
      <c r="M81" s="102"/>
      <c r="N81" s="102"/>
      <c r="O81" s="97"/>
      <c r="P81" s="102"/>
      <c r="Q81" s="124"/>
      <c r="R81" s="102"/>
      <c r="S81" s="97"/>
      <c r="T81" s="124"/>
      <c r="U81" s="102"/>
      <c r="V81" s="138"/>
      <c r="W81" s="124"/>
    </row>
    <row r="82" spans="1:23" ht="27" customHeight="1">
      <c r="A82" s="287"/>
      <c r="B82" s="287"/>
      <c r="C82" s="290" t="s">
        <v>183</v>
      </c>
      <c r="D82" s="296" t="s">
        <v>208</v>
      </c>
      <c r="E82" s="298" t="s">
        <v>209</v>
      </c>
      <c r="F82" s="51" t="s">
        <v>130</v>
      </c>
      <c r="G82" s="97"/>
      <c r="H82" s="97"/>
      <c r="I82" s="124"/>
      <c r="J82" s="97"/>
      <c r="K82" s="97">
        <v>0</v>
      </c>
      <c r="L82" s="97"/>
      <c r="M82" s="97"/>
      <c r="N82" s="97"/>
      <c r="O82" s="97"/>
      <c r="P82" s="97"/>
      <c r="Q82" s="124"/>
      <c r="R82" s="97"/>
      <c r="S82" s="97"/>
      <c r="T82" s="124"/>
      <c r="U82" s="97"/>
      <c r="V82" s="138"/>
      <c r="W82" s="124"/>
    </row>
    <row r="83" spans="1:23" ht="22.5" customHeight="1">
      <c r="A83" s="287"/>
      <c r="B83" s="287"/>
      <c r="C83" s="295"/>
      <c r="D83" s="297"/>
      <c r="E83" s="299"/>
      <c r="F83" s="51" t="s">
        <v>124</v>
      </c>
      <c r="G83" s="97"/>
      <c r="H83" s="97"/>
      <c r="I83" s="124"/>
      <c r="J83" s="97"/>
      <c r="K83" s="97" t="str">
        <f>IF(K82&lt;2,"đạt ","ko đạt ")</f>
        <v xml:space="preserve">đạt </v>
      </c>
      <c r="L83" s="97"/>
      <c r="M83" s="97"/>
      <c r="N83" s="97"/>
      <c r="O83" s="97"/>
      <c r="P83" s="97"/>
      <c r="Q83" s="124"/>
      <c r="R83" s="97"/>
      <c r="S83" s="97"/>
      <c r="T83" s="124"/>
      <c r="U83" s="97"/>
      <c r="V83" s="138"/>
      <c r="W83" s="124"/>
    </row>
    <row r="84" spans="1:23" ht="22.5" customHeight="1">
      <c r="A84" s="287"/>
      <c r="B84" s="287"/>
      <c r="C84" s="295"/>
      <c r="D84" s="300" t="s">
        <v>136</v>
      </c>
      <c r="E84" s="301" t="s">
        <v>137</v>
      </c>
      <c r="F84" s="51" t="s">
        <v>130</v>
      </c>
      <c r="G84" s="101"/>
      <c r="H84" s="101"/>
      <c r="I84" s="124"/>
      <c r="J84" s="101"/>
      <c r="K84" s="101">
        <v>0</v>
      </c>
      <c r="L84" s="101"/>
      <c r="M84" s="101"/>
      <c r="N84" s="101"/>
      <c r="O84" s="101"/>
      <c r="P84" s="101"/>
      <c r="Q84" s="124"/>
      <c r="R84" s="101"/>
      <c r="S84" s="101"/>
      <c r="T84" s="124"/>
      <c r="U84" s="101"/>
      <c r="V84" s="139"/>
      <c r="W84" s="124"/>
    </row>
    <row r="85" spans="1:23" ht="32.25" customHeight="1">
      <c r="A85" s="288"/>
      <c r="B85" s="288"/>
      <c r="C85" s="291"/>
      <c r="D85" s="297"/>
      <c r="E85" s="299"/>
      <c r="F85" s="51" t="s">
        <v>124</v>
      </c>
      <c r="G85" s="102"/>
      <c r="H85" s="102"/>
      <c r="I85" s="124"/>
      <c r="J85" s="102"/>
      <c r="K85" s="102" t="str">
        <f>IF(K84&lt;3, "đạt", "không đạt")</f>
        <v>đạt</v>
      </c>
      <c r="L85" s="102"/>
      <c r="M85" s="102"/>
      <c r="N85" s="102"/>
      <c r="O85" s="102"/>
      <c r="P85" s="102"/>
      <c r="Q85" s="124"/>
      <c r="R85" s="102"/>
      <c r="S85" s="102"/>
      <c r="T85" s="124"/>
      <c r="U85" s="102"/>
      <c r="V85" s="140"/>
      <c r="W85" s="124"/>
    </row>
    <row r="86" spans="1:23" ht="14.25">
      <c r="A86" s="286">
        <v>9</v>
      </c>
      <c r="B86" s="286" t="s">
        <v>251</v>
      </c>
      <c r="C86" s="290" t="s">
        <v>128</v>
      </c>
      <c r="D86" s="292" t="s">
        <v>132</v>
      </c>
      <c r="E86" s="294" t="s">
        <v>133</v>
      </c>
      <c r="F86" s="51" t="s">
        <v>130</v>
      </c>
      <c r="G86" s="98"/>
      <c r="H86" s="98"/>
      <c r="I86" s="124"/>
      <c r="J86" s="98"/>
      <c r="K86" s="98"/>
      <c r="L86" s="98">
        <v>2.75</v>
      </c>
      <c r="M86" s="98"/>
      <c r="N86" s="98"/>
      <c r="O86" s="98"/>
      <c r="P86" s="98"/>
      <c r="Q86" s="124"/>
      <c r="R86" s="98"/>
      <c r="S86" s="98"/>
      <c r="T86" s="124"/>
      <c r="U86" s="98"/>
      <c r="V86" s="135"/>
      <c r="W86" s="124"/>
    </row>
    <row r="87" spans="1:23" ht="14.25">
      <c r="A87" s="287"/>
      <c r="B87" s="287"/>
      <c r="C87" s="291"/>
      <c r="D87" s="293"/>
      <c r="E87" s="294"/>
      <c r="F87" s="51" t="s">
        <v>124</v>
      </c>
      <c r="G87" s="99"/>
      <c r="H87" s="99"/>
      <c r="I87" s="124"/>
      <c r="J87" s="99"/>
      <c r="K87" s="99"/>
      <c r="L87" s="99" t="str">
        <f t="shared" ref="L87" si="9">IF(L86&gt;1.5,"đạt ","ko đạt ")</f>
        <v xml:space="preserve">đạt </v>
      </c>
      <c r="M87" s="99"/>
      <c r="N87" s="99"/>
      <c r="O87" s="99"/>
      <c r="P87" s="99"/>
      <c r="Q87" s="124"/>
      <c r="R87" s="99"/>
      <c r="S87" s="99"/>
      <c r="T87" s="124"/>
      <c r="U87" s="99"/>
      <c r="V87" s="136"/>
      <c r="W87" s="124"/>
    </row>
    <row r="88" spans="1:23" ht="14.25">
      <c r="A88" s="287"/>
      <c r="B88" s="287"/>
      <c r="C88" s="290" t="s">
        <v>129</v>
      </c>
      <c r="D88" s="296" t="s">
        <v>134</v>
      </c>
      <c r="E88" s="298" t="s">
        <v>135</v>
      </c>
      <c r="F88" s="51" t="s">
        <v>130</v>
      </c>
      <c r="G88" s="100"/>
      <c r="H88" s="100"/>
      <c r="I88" s="124"/>
      <c r="J88" s="100"/>
      <c r="K88" s="100"/>
      <c r="L88" s="100">
        <v>1</v>
      </c>
      <c r="M88" s="100"/>
      <c r="N88" s="100"/>
      <c r="O88" s="100"/>
      <c r="P88" s="100"/>
      <c r="Q88" s="124"/>
      <c r="R88" s="100"/>
      <c r="S88" s="100"/>
      <c r="T88" s="124"/>
      <c r="U88" s="100"/>
      <c r="V88" s="137"/>
      <c r="W88" s="124"/>
    </row>
    <row r="89" spans="1:23" ht="14.25">
      <c r="A89" s="287"/>
      <c r="B89" s="287"/>
      <c r="C89" s="295"/>
      <c r="D89" s="297"/>
      <c r="E89" s="299"/>
      <c r="F89" s="51" t="s">
        <v>124</v>
      </c>
      <c r="G89" s="97"/>
      <c r="H89" s="97"/>
      <c r="I89" s="124"/>
      <c r="J89" s="97"/>
      <c r="K89" s="97"/>
      <c r="L89" s="97" t="str">
        <f>IF(L88=100%,"đạt ","ko đạt ")</f>
        <v xml:space="preserve">đạt </v>
      </c>
      <c r="M89" s="97"/>
      <c r="N89" s="97"/>
      <c r="O89" s="97"/>
      <c r="P89" s="97"/>
      <c r="Q89" s="124"/>
      <c r="R89" s="97"/>
      <c r="S89" s="97"/>
      <c r="T89" s="124"/>
      <c r="U89" s="97"/>
      <c r="V89" s="138"/>
      <c r="W89" s="124"/>
    </row>
    <row r="90" spans="1:23" ht="14.25">
      <c r="A90" s="287"/>
      <c r="B90" s="287"/>
      <c r="C90" s="295"/>
      <c r="D90" s="296" t="s">
        <v>213</v>
      </c>
      <c r="E90" s="298" t="s">
        <v>212</v>
      </c>
      <c r="F90" s="51" t="s">
        <v>130</v>
      </c>
      <c r="G90" s="97"/>
      <c r="H90" s="97"/>
      <c r="I90" s="124"/>
      <c r="J90" s="97"/>
      <c r="K90" s="97"/>
      <c r="L90" s="97">
        <v>0</v>
      </c>
      <c r="M90" s="97"/>
      <c r="N90" s="97"/>
      <c r="O90" s="97"/>
      <c r="P90" s="97"/>
      <c r="Q90" s="124"/>
      <c r="R90" s="97"/>
      <c r="S90" s="97"/>
      <c r="T90" s="124"/>
      <c r="U90" s="97"/>
      <c r="V90" s="138"/>
      <c r="W90" s="124"/>
    </row>
    <row r="91" spans="1:23" ht="14.25">
      <c r="A91" s="287"/>
      <c r="B91" s="287"/>
      <c r="C91" s="291"/>
      <c r="D91" s="297"/>
      <c r="E91" s="299"/>
      <c r="F91" s="79" t="s">
        <v>124</v>
      </c>
      <c r="G91" s="97"/>
      <c r="H91" s="102"/>
      <c r="I91" s="124"/>
      <c r="J91" s="102"/>
      <c r="K91" s="97"/>
      <c r="L91" s="97" t="str">
        <f>IF(L90&lt;2,"đạt ","ko đạt ")</f>
        <v xml:space="preserve">đạt </v>
      </c>
      <c r="M91" s="97"/>
      <c r="N91" s="102"/>
      <c r="O91" s="97"/>
      <c r="P91" s="102"/>
      <c r="Q91" s="124"/>
      <c r="R91" s="102"/>
      <c r="S91" s="97"/>
      <c r="T91" s="124"/>
      <c r="U91" s="102"/>
      <c r="V91" s="138"/>
      <c r="W91" s="124"/>
    </row>
    <row r="92" spans="1:23" ht="14.25">
      <c r="A92" s="287"/>
      <c r="B92" s="287"/>
      <c r="C92" s="290" t="s">
        <v>183</v>
      </c>
      <c r="D92" s="296" t="s">
        <v>208</v>
      </c>
      <c r="E92" s="298" t="s">
        <v>209</v>
      </c>
      <c r="F92" s="51" t="s">
        <v>130</v>
      </c>
      <c r="G92" s="97"/>
      <c r="H92" s="97"/>
      <c r="I92" s="124"/>
      <c r="J92" s="97"/>
      <c r="K92" s="97"/>
      <c r="L92" s="97">
        <v>0</v>
      </c>
      <c r="M92" s="97"/>
      <c r="N92" s="97"/>
      <c r="O92" s="97"/>
      <c r="P92" s="97"/>
      <c r="Q92" s="124"/>
      <c r="R92" s="97"/>
      <c r="S92" s="97"/>
      <c r="T92" s="124"/>
      <c r="U92" s="97"/>
      <c r="V92" s="138"/>
      <c r="W92" s="124"/>
    </row>
    <row r="93" spans="1:23" ht="14.25">
      <c r="A93" s="287"/>
      <c r="B93" s="287"/>
      <c r="C93" s="295"/>
      <c r="D93" s="297"/>
      <c r="E93" s="299"/>
      <c r="F93" s="51" t="s">
        <v>124</v>
      </c>
      <c r="G93" s="97"/>
      <c r="H93" s="97"/>
      <c r="I93" s="124"/>
      <c r="J93" s="97"/>
      <c r="K93" s="97"/>
      <c r="L93" s="97" t="str">
        <f>IF(L92&lt;2,"đạt ","ko đạt ")</f>
        <v xml:space="preserve">đạt </v>
      </c>
      <c r="M93" s="97"/>
      <c r="N93" s="97"/>
      <c r="O93" s="97"/>
      <c r="P93" s="97"/>
      <c r="Q93" s="124"/>
      <c r="R93" s="97"/>
      <c r="S93" s="97"/>
      <c r="T93" s="124"/>
      <c r="U93" s="97"/>
      <c r="V93" s="138"/>
      <c r="W93" s="124"/>
    </row>
    <row r="94" spans="1:23" ht="14.25">
      <c r="A94" s="287"/>
      <c r="B94" s="287"/>
      <c r="C94" s="295"/>
      <c r="D94" s="300" t="s">
        <v>136</v>
      </c>
      <c r="E94" s="301" t="s">
        <v>137</v>
      </c>
      <c r="F94" s="51" t="s">
        <v>130</v>
      </c>
      <c r="G94" s="101"/>
      <c r="H94" s="101"/>
      <c r="I94" s="124"/>
      <c r="J94" s="101"/>
      <c r="K94" s="101"/>
      <c r="L94" s="101">
        <v>0</v>
      </c>
      <c r="M94" s="101"/>
      <c r="N94" s="101"/>
      <c r="O94" s="101"/>
      <c r="P94" s="101"/>
      <c r="Q94" s="124"/>
      <c r="R94" s="101"/>
      <c r="S94" s="101"/>
      <c r="T94" s="124"/>
      <c r="U94" s="101"/>
      <c r="V94" s="139"/>
      <c r="W94" s="124"/>
    </row>
    <row r="95" spans="1:23" ht="14.25">
      <c r="A95" s="288"/>
      <c r="B95" s="288"/>
      <c r="C95" s="291"/>
      <c r="D95" s="297"/>
      <c r="E95" s="299"/>
      <c r="F95" s="51" t="s">
        <v>124</v>
      </c>
      <c r="G95" s="102"/>
      <c r="H95" s="102"/>
      <c r="I95" s="124"/>
      <c r="J95" s="102"/>
      <c r="K95" s="102"/>
      <c r="L95" s="102" t="str">
        <f>IF(L94&lt;3, "đạt", "không đạt")</f>
        <v>đạt</v>
      </c>
      <c r="M95" s="102"/>
      <c r="N95" s="102"/>
      <c r="O95" s="102"/>
      <c r="P95" s="102"/>
      <c r="Q95" s="124"/>
      <c r="R95" s="102"/>
      <c r="S95" s="102"/>
      <c r="T95" s="124"/>
      <c r="U95" s="102"/>
      <c r="V95" s="140"/>
      <c r="W95" s="124"/>
    </row>
    <row r="96" spans="1:23" ht="14.25">
      <c r="A96" s="286">
        <v>10</v>
      </c>
      <c r="B96" s="286" t="s">
        <v>233</v>
      </c>
      <c r="C96" s="290" t="s">
        <v>128</v>
      </c>
      <c r="D96" s="292" t="s">
        <v>132</v>
      </c>
      <c r="E96" s="294" t="s">
        <v>133</v>
      </c>
      <c r="F96" s="51" t="s">
        <v>130</v>
      </c>
      <c r="G96" s="98"/>
      <c r="H96" s="98"/>
      <c r="I96" s="124"/>
      <c r="J96" s="98"/>
      <c r="K96" s="98"/>
      <c r="L96" s="98"/>
      <c r="M96" s="98">
        <v>2.4500000000000002</v>
      </c>
      <c r="N96" s="98"/>
      <c r="O96" s="98"/>
      <c r="P96" s="98"/>
      <c r="Q96" s="124"/>
      <c r="R96" s="98"/>
      <c r="S96" s="98"/>
      <c r="T96" s="124"/>
      <c r="U96" s="98"/>
      <c r="V96" s="135"/>
      <c r="W96" s="124"/>
    </row>
    <row r="97" spans="1:23" ht="14.25">
      <c r="A97" s="287"/>
      <c r="B97" s="287"/>
      <c r="C97" s="291"/>
      <c r="D97" s="293"/>
      <c r="E97" s="294"/>
      <c r="F97" s="51" t="s">
        <v>124</v>
      </c>
      <c r="G97" s="99"/>
      <c r="H97" s="99"/>
      <c r="I97" s="124"/>
      <c r="J97" s="99"/>
      <c r="K97" s="99"/>
      <c r="L97" s="99"/>
      <c r="M97" s="99" t="str">
        <f t="shared" ref="M97" si="10">IF(M96&gt;1.5,"đạt ","ko đạt ")</f>
        <v xml:space="preserve">đạt </v>
      </c>
      <c r="N97" s="99"/>
      <c r="O97" s="99"/>
      <c r="P97" s="99"/>
      <c r="Q97" s="124"/>
      <c r="R97" s="99"/>
      <c r="S97" s="99"/>
      <c r="T97" s="124"/>
      <c r="U97" s="99"/>
      <c r="V97" s="136"/>
      <c r="W97" s="124"/>
    </row>
    <row r="98" spans="1:23" ht="14.25">
      <c r="A98" s="287"/>
      <c r="B98" s="287"/>
      <c r="C98" s="290" t="s">
        <v>129</v>
      </c>
      <c r="D98" s="296" t="s">
        <v>134</v>
      </c>
      <c r="E98" s="298" t="s">
        <v>135</v>
      </c>
      <c r="F98" s="51" t="s">
        <v>130</v>
      </c>
      <c r="G98" s="100"/>
      <c r="H98" s="100"/>
      <c r="I98" s="124"/>
      <c r="J98" s="100"/>
      <c r="K98" s="100"/>
      <c r="L98" s="100"/>
      <c r="M98" s="100">
        <v>1</v>
      </c>
      <c r="N98" s="100"/>
      <c r="O98" s="100"/>
      <c r="P98" s="100"/>
      <c r="Q98" s="124"/>
      <c r="R98" s="100"/>
      <c r="S98" s="100"/>
      <c r="T98" s="124"/>
      <c r="U98" s="100"/>
      <c r="V98" s="137"/>
      <c r="W98" s="124"/>
    </row>
    <row r="99" spans="1:23" ht="14.25">
      <c r="A99" s="287"/>
      <c r="B99" s="287"/>
      <c r="C99" s="295"/>
      <c r="D99" s="297"/>
      <c r="E99" s="299"/>
      <c r="F99" s="51" t="s">
        <v>124</v>
      </c>
      <c r="G99" s="97"/>
      <c r="H99" s="97"/>
      <c r="I99" s="124"/>
      <c r="J99" s="97"/>
      <c r="K99" s="97"/>
      <c r="L99" s="97"/>
      <c r="M99" s="97" t="str">
        <f>IF(M98=100%,"đạt ","ko đạt ")</f>
        <v xml:space="preserve">đạt </v>
      </c>
      <c r="N99" s="97"/>
      <c r="O99" s="97"/>
      <c r="P99" s="97"/>
      <c r="Q99" s="124"/>
      <c r="R99" s="97"/>
      <c r="S99" s="97"/>
      <c r="T99" s="124"/>
      <c r="U99" s="97"/>
      <c r="V99" s="138"/>
      <c r="W99" s="124"/>
    </row>
    <row r="100" spans="1:23" ht="14.25">
      <c r="A100" s="287"/>
      <c r="B100" s="287"/>
      <c r="C100" s="295"/>
      <c r="D100" s="296" t="s">
        <v>213</v>
      </c>
      <c r="E100" s="298" t="s">
        <v>212</v>
      </c>
      <c r="F100" s="51" t="s">
        <v>130</v>
      </c>
      <c r="G100" s="97"/>
      <c r="H100" s="97"/>
      <c r="I100" s="124"/>
      <c r="J100" s="97"/>
      <c r="K100" s="97"/>
      <c r="L100" s="97"/>
      <c r="M100" s="97">
        <v>0</v>
      </c>
      <c r="N100" s="97"/>
      <c r="O100" s="97"/>
      <c r="P100" s="97"/>
      <c r="Q100" s="124"/>
      <c r="R100" s="97"/>
      <c r="S100" s="97"/>
      <c r="T100" s="124"/>
      <c r="U100" s="97"/>
      <c r="V100" s="138"/>
      <c r="W100" s="124"/>
    </row>
    <row r="101" spans="1:23" ht="14.25">
      <c r="A101" s="287"/>
      <c r="B101" s="287"/>
      <c r="C101" s="291"/>
      <c r="D101" s="297"/>
      <c r="E101" s="299"/>
      <c r="F101" s="79" t="s">
        <v>124</v>
      </c>
      <c r="G101" s="97"/>
      <c r="H101" s="102"/>
      <c r="I101" s="124"/>
      <c r="J101" s="102"/>
      <c r="K101" s="97"/>
      <c r="L101" s="97"/>
      <c r="M101" s="97" t="str">
        <f>IF(M100&lt;2,"đạt ","ko đạt ")</f>
        <v xml:space="preserve">đạt </v>
      </c>
      <c r="N101" s="102"/>
      <c r="O101" s="97"/>
      <c r="P101" s="102"/>
      <c r="Q101" s="124"/>
      <c r="R101" s="102"/>
      <c r="S101" s="97"/>
      <c r="T101" s="124"/>
      <c r="U101" s="102"/>
      <c r="V101" s="138"/>
      <c r="W101" s="124"/>
    </row>
    <row r="102" spans="1:23" ht="14.25">
      <c r="A102" s="287"/>
      <c r="B102" s="287"/>
      <c r="C102" s="290" t="s">
        <v>183</v>
      </c>
      <c r="D102" s="296" t="s">
        <v>208</v>
      </c>
      <c r="E102" s="298" t="s">
        <v>209</v>
      </c>
      <c r="F102" s="51" t="s">
        <v>130</v>
      </c>
      <c r="G102" s="97"/>
      <c r="H102" s="97"/>
      <c r="I102" s="124"/>
      <c r="J102" s="97"/>
      <c r="K102" s="97"/>
      <c r="L102" s="97"/>
      <c r="M102" s="97">
        <v>0</v>
      </c>
      <c r="N102" s="97"/>
      <c r="O102" s="97"/>
      <c r="P102" s="97"/>
      <c r="Q102" s="124"/>
      <c r="R102" s="97"/>
      <c r="S102" s="97"/>
      <c r="T102" s="124"/>
      <c r="U102" s="97"/>
      <c r="V102" s="138"/>
      <c r="W102" s="124"/>
    </row>
    <row r="103" spans="1:23" ht="14.25">
      <c r="A103" s="287"/>
      <c r="B103" s="287"/>
      <c r="C103" s="295"/>
      <c r="D103" s="297"/>
      <c r="E103" s="299"/>
      <c r="F103" s="51" t="s">
        <v>124</v>
      </c>
      <c r="G103" s="97"/>
      <c r="H103" s="97"/>
      <c r="I103" s="124"/>
      <c r="J103" s="97"/>
      <c r="K103" s="97"/>
      <c r="L103" s="97"/>
      <c r="M103" s="97" t="str">
        <f>IF(M102&lt;2,"đạt ","ko đạt ")</f>
        <v xml:space="preserve">đạt </v>
      </c>
      <c r="N103" s="97"/>
      <c r="O103" s="97"/>
      <c r="P103" s="97"/>
      <c r="Q103" s="124"/>
      <c r="R103" s="97"/>
      <c r="S103" s="97"/>
      <c r="T103" s="124"/>
      <c r="U103" s="97"/>
      <c r="V103" s="138"/>
      <c r="W103" s="124"/>
    </row>
    <row r="104" spans="1:23" ht="14.25">
      <c r="A104" s="287"/>
      <c r="B104" s="287"/>
      <c r="C104" s="295"/>
      <c r="D104" s="300" t="s">
        <v>136</v>
      </c>
      <c r="E104" s="301" t="s">
        <v>137</v>
      </c>
      <c r="F104" s="51" t="s">
        <v>130</v>
      </c>
      <c r="G104" s="101"/>
      <c r="H104" s="101"/>
      <c r="I104" s="124"/>
      <c r="J104" s="101"/>
      <c r="K104" s="101"/>
      <c r="L104" s="101"/>
      <c r="M104" s="101">
        <v>0</v>
      </c>
      <c r="N104" s="101"/>
      <c r="O104" s="101"/>
      <c r="P104" s="101"/>
      <c r="Q104" s="124"/>
      <c r="R104" s="101"/>
      <c r="S104" s="101"/>
      <c r="T104" s="124"/>
      <c r="U104" s="101"/>
      <c r="V104" s="139"/>
      <c r="W104" s="124"/>
    </row>
    <row r="105" spans="1:23" ht="14.25">
      <c r="A105" s="288"/>
      <c r="B105" s="288"/>
      <c r="C105" s="291"/>
      <c r="D105" s="297"/>
      <c r="E105" s="299"/>
      <c r="F105" s="51" t="s">
        <v>124</v>
      </c>
      <c r="G105" s="102"/>
      <c r="H105" s="102"/>
      <c r="I105" s="124"/>
      <c r="J105" s="102"/>
      <c r="K105" s="102"/>
      <c r="L105" s="102"/>
      <c r="M105" s="102" t="str">
        <f>IF(M104&lt;3, "đạt", "không đạt")</f>
        <v>đạt</v>
      </c>
      <c r="N105" s="102"/>
      <c r="O105" s="102"/>
      <c r="P105" s="102"/>
      <c r="Q105" s="124"/>
      <c r="R105" s="102"/>
      <c r="S105" s="102"/>
      <c r="T105" s="124"/>
      <c r="U105" s="102"/>
      <c r="V105" s="140"/>
      <c r="W105" s="124"/>
    </row>
    <row r="106" spans="1:23" ht="14.25">
      <c r="A106" s="289">
        <v>11</v>
      </c>
      <c r="B106" s="289" t="s">
        <v>252</v>
      </c>
      <c r="C106" s="290" t="s">
        <v>128</v>
      </c>
      <c r="D106" s="292" t="s">
        <v>132</v>
      </c>
      <c r="E106" s="294" t="s">
        <v>133</v>
      </c>
      <c r="F106" s="51" t="s">
        <v>130</v>
      </c>
      <c r="G106" s="102"/>
      <c r="H106" s="102"/>
      <c r="I106" s="124"/>
      <c r="J106" s="102"/>
      <c r="K106" s="102"/>
      <c r="L106" s="102"/>
      <c r="M106" s="98">
        <v>2.6</v>
      </c>
      <c r="N106" s="102"/>
      <c r="O106" s="102"/>
      <c r="P106" s="102"/>
      <c r="Q106" s="124"/>
      <c r="R106" s="102"/>
      <c r="S106" s="102"/>
      <c r="T106" s="124"/>
      <c r="U106" s="102"/>
      <c r="V106" s="140"/>
      <c r="W106" s="124"/>
    </row>
    <row r="107" spans="1:23" ht="14.25">
      <c r="A107" s="289"/>
      <c r="B107" s="289"/>
      <c r="C107" s="291"/>
      <c r="D107" s="293"/>
      <c r="E107" s="294"/>
      <c r="F107" s="51" t="s">
        <v>124</v>
      </c>
      <c r="G107" s="102"/>
      <c r="H107" s="102"/>
      <c r="I107" s="124"/>
      <c r="J107" s="102"/>
      <c r="K107" s="102"/>
      <c r="L107" s="102"/>
      <c r="M107" s="99" t="str">
        <f t="shared" ref="M107" si="11">IF(M106&gt;1.5,"đạt ","ko đạt ")</f>
        <v xml:space="preserve">đạt </v>
      </c>
      <c r="N107" s="102"/>
      <c r="O107" s="102"/>
      <c r="P107" s="102"/>
      <c r="Q107" s="124"/>
      <c r="R107" s="102"/>
      <c r="S107" s="102"/>
      <c r="T107" s="124"/>
      <c r="U107" s="102"/>
      <c r="V107" s="140"/>
      <c r="W107" s="124"/>
    </row>
    <row r="108" spans="1:23" ht="14.25">
      <c r="A108" s="289"/>
      <c r="B108" s="289"/>
      <c r="C108" s="290" t="s">
        <v>129</v>
      </c>
      <c r="D108" s="296" t="s">
        <v>134</v>
      </c>
      <c r="E108" s="298" t="s">
        <v>135</v>
      </c>
      <c r="F108" s="51" t="s">
        <v>130</v>
      </c>
      <c r="G108" s="102"/>
      <c r="H108" s="102"/>
      <c r="I108" s="124"/>
      <c r="J108" s="102"/>
      <c r="K108" s="102"/>
      <c r="L108" s="102"/>
      <c r="M108" s="100">
        <v>1</v>
      </c>
      <c r="N108" s="102"/>
      <c r="O108" s="102"/>
      <c r="P108" s="102"/>
      <c r="Q108" s="124"/>
      <c r="R108" s="102"/>
      <c r="S108" s="102"/>
      <c r="T108" s="124"/>
      <c r="U108" s="102"/>
      <c r="V108" s="140"/>
      <c r="W108" s="124"/>
    </row>
    <row r="109" spans="1:23" ht="14.25">
      <c r="A109" s="289"/>
      <c r="B109" s="289"/>
      <c r="C109" s="295"/>
      <c r="D109" s="297"/>
      <c r="E109" s="299"/>
      <c r="F109" s="51" t="s">
        <v>124</v>
      </c>
      <c r="G109" s="102"/>
      <c r="H109" s="102"/>
      <c r="I109" s="124"/>
      <c r="J109" s="102"/>
      <c r="K109" s="102"/>
      <c r="L109" s="102"/>
      <c r="M109" s="97" t="str">
        <f>IF(M108=100%,"đạt ","ko đạt ")</f>
        <v xml:space="preserve">đạt </v>
      </c>
      <c r="N109" s="102"/>
      <c r="O109" s="102"/>
      <c r="P109" s="102"/>
      <c r="Q109" s="124"/>
      <c r="R109" s="102"/>
      <c r="S109" s="102"/>
      <c r="T109" s="124"/>
      <c r="U109" s="102"/>
      <c r="V109" s="140"/>
      <c r="W109" s="124"/>
    </row>
    <row r="110" spans="1:23" ht="14.25">
      <c r="A110" s="289"/>
      <c r="B110" s="289"/>
      <c r="C110" s="295"/>
      <c r="D110" s="296" t="s">
        <v>213</v>
      </c>
      <c r="E110" s="298" t="s">
        <v>212</v>
      </c>
      <c r="F110" s="51" t="s">
        <v>130</v>
      </c>
      <c r="G110" s="102"/>
      <c r="H110" s="102"/>
      <c r="I110" s="124"/>
      <c r="J110" s="102"/>
      <c r="K110" s="102"/>
      <c r="L110" s="102"/>
      <c r="M110" s="97">
        <v>0</v>
      </c>
      <c r="N110" s="102"/>
      <c r="O110" s="102"/>
      <c r="P110" s="102"/>
      <c r="Q110" s="124"/>
      <c r="R110" s="102"/>
      <c r="S110" s="102"/>
      <c r="T110" s="124"/>
      <c r="U110" s="102"/>
      <c r="V110" s="140"/>
      <c r="W110" s="124"/>
    </row>
    <row r="111" spans="1:23" ht="14.25">
      <c r="A111" s="289"/>
      <c r="B111" s="289"/>
      <c r="C111" s="291"/>
      <c r="D111" s="297"/>
      <c r="E111" s="299"/>
      <c r="F111" s="79" t="s">
        <v>124</v>
      </c>
      <c r="G111" s="102"/>
      <c r="H111" s="102"/>
      <c r="I111" s="124"/>
      <c r="J111" s="102"/>
      <c r="K111" s="102"/>
      <c r="L111" s="102"/>
      <c r="M111" s="97" t="str">
        <f>IF(M110&lt;2,"đạt ","ko đạt ")</f>
        <v xml:space="preserve">đạt </v>
      </c>
      <c r="N111" s="102"/>
      <c r="O111" s="102"/>
      <c r="P111" s="102"/>
      <c r="Q111" s="124"/>
      <c r="R111" s="102"/>
      <c r="S111" s="102"/>
      <c r="T111" s="124"/>
      <c r="U111" s="102"/>
      <c r="V111" s="140"/>
      <c r="W111" s="124"/>
    </row>
    <row r="112" spans="1:23" ht="14.25">
      <c r="A112" s="289"/>
      <c r="B112" s="289"/>
      <c r="C112" s="290" t="s">
        <v>183</v>
      </c>
      <c r="D112" s="296" t="s">
        <v>208</v>
      </c>
      <c r="E112" s="298" t="s">
        <v>209</v>
      </c>
      <c r="F112" s="51" t="s">
        <v>130</v>
      </c>
      <c r="G112" s="102"/>
      <c r="H112" s="102"/>
      <c r="I112" s="124"/>
      <c r="J112" s="102"/>
      <c r="K112" s="102"/>
      <c r="L112" s="102"/>
      <c r="M112" s="97">
        <v>0</v>
      </c>
      <c r="N112" s="102"/>
      <c r="O112" s="102"/>
      <c r="P112" s="102"/>
      <c r="Q112" s="124"/>
      <c r="R112" s="102"/>
      <c r="S112" s="102"/>
      <c r="T112" s="124"/>
      <c r="U112" s="102"/>
      <c r="V112" s="140"/>
      <c r="W112" s="124"/>
    </row>
    <row r="113" spans="1:23" ht="14.25">
      <c r="A113" s="289"/>
      <c r="B113" s="289"/>
      <c r="C113" s="295"/>
      <c r="D113" s="297"/>
      <c r="E113" s="299"/>
      <c r="F113" s="51" t="s">
        <v>124</v>
      </c>
      <c r="G113" s="102"/>
      <c r="H113" s="102"/>
      <c r="I113" s="124"/>
      <c r="J113" s="102"/>
      <c r="K113" s="102"/>
      <c r="L113" s="102"/>
      <c r="M113" s="97" t="str">
        <f>IF(M112&lt;2,"đạt ","ko đạt ")</f>
        <v xml:space="preserve">đạt </v>
      </c>
      <c r="N113" s="102"/>
      <c r="O113" s="102"/>
      <c r="P113" s="102"/>
      <c r="Q113" s="124"/>
      <c r="R113" s="102"/>
      <c r="S113" s="102"/>
      <c r="T113" s="124"/>
      <c r="U113" s="102"/>
      <c r="V113" s="140"/>
      <c r="W113" s="124"/>
    </row>
    <row r="114" spans="1:23" ht="14.25">
      <c r="A114" s="289"/>
      <c r="B114" s="289"/>
      <c r="C114" s="295"/>
      <c r="D114" s="300" t="s">
        <v>136</v>
      </c>
      <c r="E114" s="301" t="s">
        <v>137</v>
      </c>
      <c r="F114" s="51" t="s">
        <v>130</v>
      </c>
      <c r="G114" s="102"/>
      <c r="H114" s="102"/>
      <c r="I114" s="124"/>
      <c r="J114" s="102"/>
      <c r="K114" s="102"/>
      <c r="L114" s="102"/>
      <c r="M114" s="101">
        <v>0</v>
      </c>
      <c r="N114" s="102"/>
      <c r="O114" s="102"/>
      <c r="P114" s="102"/>
      <c r="Q114" s="124"/>
      <c r="R114" s="102"/>
      <c r="S114" s="102"/>
      <c r="T114" s="124"/>
      <c r="U114" s="102"/>
      <c r="V114" s="140"/>
      <c r="W114" s="124"/>
    </row>
    <row r="115" spans="1:23" ht="14.25">
      <c r="A115" s="289"/>
      <c r="B115" s="289"/>
      <c r="C115" s="291"/>
      <c r="D115" s="297"/>
      <c r="E115" s="299"/>
      <c r="F115" s="51" t="s">
        <v>124</v>
      </c>
      <c r="G115" s="102"/>
      <c r="H115" s="102"/>
      <c r="I115" s="124"/>
      <c r="J115" s="102"/>
      <c r="K115" s="102"/>
      <c r="L115" s="102"/>
      <c r="M115" s="102" t="str">
        <f>IF(M114&lt;3, "đạt", "không đạt")</f>
        <v>đạt</v>
      </c>
      <c r="N115" s="102"/>
      <c r="O115" s="102"/>
      <c r="P115" s="102"/>
      <c r="Q115" s="124"/>
      <c r="R115" s="102"/>
      <c r="S115" s="102"/>
      <c r="T115" s="124"/>
      <c r="U115" s="102"/>
      <c r="V115" s="140"/>
      <c r="W115" s="124"/>
    </row>
    <row r="116" spans="1:23" ht="14.25">
      <c r="A116" s="286">
        <v>12</v>
      </c>
      <c r="B116" s="286" t="s">
        <v>253</v>
      </c>
      <c r="C116" s="290" t="s">
        <v>128</v>
      </c>
      <c r="D116" s="292" t="s">
        <v>132</v>
      </c>
      <c r="E116" s="294" t="s">
        <v>133</v>
      </c>
      <c r="F116" s="51" t="s">
        <v>130</v>
      </c>
      <c r="G116" s="102"/>
      <c r="H116" s="102"/>
      <c r="I116" s="124"/>
      <c r="J116" s="102"/>
      <c r="K116" s="102"/>
      <c r="L116" s="102"/>
      <c r="M116" s="98">
        <v>2.65</v>
      </c>
      <c r="N116" s="102"/>
      <c r="O116" s="102"/>
      <c r="P116" s="102"/>
      <c r="Q116" s="124"/>
      <c r="R116" s="102"/>
      <c r="S116" s="102"/>
      <c r="T116" s="124"/>
      <c r="U116" s="102"/>
      <c r="V116" s="140"/>
      <c r="W116" s="124"/>
    </row>
    <row r="117" spans="1:23" ht="14.25">
      <c r="A117" s="287"/>
      <c r="B117" s="287"/>
      <c r="C117" s="291"/>
      <c r="D117" s="293"/>
      <c r="E117" s="294"/>
      <c r="F117" s="51" t="s">
        <v>124</v>
      </c>
      <c r="G117" s="102"/>
      <c r="H117" s="102"/>
      <c r="I117" s="124"/>
      <c r="J117" s="102"/>
      <c r="K117" s="102"/>
      <c r="L117" s="102"/>
      <c r="M117" s="99" t="str">
        <f t="shared" ref="M117" si="12">IF(M116&gt;1.5,"đạt ","ko đạt ")</f>
        <v xml:space="preserve">đạt </v>
      </c>
      <c r="N117" s="102"/>
      <c r="O117" s="102"/>
      <c r="P117" s="102"/>
      <c r="Q117" s="124"/>
      <c r="R117" s="102"/>
      <c r="S117" s="102"/>
      <c r="T117" s="124"/>
      <c r="U117" s="102"/>
      <c r="V117" s="140"/>
      <c r="W117" s="124"/>
    </row>
    <row r="118" spans="1:23" ht="14.25">
      <c r="A118" s="287"/>
      <c r="B118" s="287"/>
      <c r="C118" s="290" t="s">
        <v>129</v>
      </c>
      <c r="D118" s="296" t="s">
        <v>134</v>
      </c>
      <c r="E118" s="298" t="s">
        <v>135</v>
      </c>
      <c r="F118" s="51" t="s">
        <v>130</v>
      </c>
      <c r="G118" s="102"/>
      <c r="H118" s="102"/>
      <c r="I118" s="124"/>
      <c r="J118" s="102"/>
      <c r="K118" s="102"/>
      <c r="L118" s="102"/>
      <c r="M118" s="100">
        <v>1</v>
      </c>
      <c r="N118" s="102"/>
      <c r="O118" s="102"/>
      <c r="P118" s="102"/>
      <c r="Q118" s="124"/>
      <c r="R118" s="102"/>
      <c r="S118" s="102"/>
      <c r="T118" s="124"/>
      <c r="U118" s="102"/>
      <c r="V118" s="140"/>
      <c r="W118" s="124"/>
    </row>
    <row r="119" spans="1:23" ht="14.25">
      <c r="A119" s="287"/>
      <c r="B119" s="287"/>
      <c r="C119" s="295"/>
      <c r="D119" s="297"/>
      <c r="E119" s="299"/>
      <c r="F119" s="51" t="s">
        <v>124</v>
      </c>
      <c r="G119" s="102"/>
      <c r="H119" s="102"/>
      <c r="I119" s="124"/>
      <c r="J119" s="102"/>
      <c r="K119" s="102"/>
      <c r="L119" s="102"/>
      <c r="M119" s="97" t="str">
        <f>IF(M118=100%,"đạt ","ko đạt ")</f>
        <v xml:space="preserve">đạt </v>
      </c>
      <c r="N119" s="102"/>
      <c r="O119" s="102"/>
      <c r="P119" s="102"/>
      <c r="Q119" s="124"/>
      <c r="R119" s="102"/>
      <c r="S119" s="102"/>
      <c r="T119" s="124"/>
      <c r="U119" s="102"/>
      <c r="V119" s="140"/>
      <c r="W119" s="124"/>
    </row>
    <row r="120" spans="1:23" ht="14.25">
      <c r="A120" s="287"/>
      <c r="B120" s="287"/>
      <c r="C120" s="295"/>
      <c r="D120" s="296" t="s">
        <v>213</v>
      </c>
      <c r="E120" s="298" t="s">
        <v>212</v>
      </c>
      <c r="F120" s="51" t="s">
        <v>130</v>
      </c>
      <c r="G120" s="102"/>
      <c r="H120" s="102"/>
      <c r="I120" s="124"/>
      <c r="J120" s="102"/>
      <c r="K120" s="102"/>
      <c r="L120" s="102"/>
      <c r="M120" s="97">
        <v>0</v>
      </c>
      <c r="N120" s="102"/>
      <c r="O120" s="102"/>
      <c r="P120" s="102"/>
      <c r="Q120" s="124"/>
      <c r="R120" s="102"/>
      <c r="S120" s="102"/>
      <c r="T120" s="124"/>
      <c r="U120" s="102"/>
      <c r="V120" s="140"/>
      <c r="W120" s="124"/>
    </row>
    <row r="121" spans="1:23" ht="14.25">
      <c r="A121" s="287"/>
      <c r="B121" s="287"/>
      <c r="C121" s="291"/>
      <c r="D121" s="297"/>
      <c r="E121" s="299"/>
      <c r="F121" s="79" t="s">
        <v>124</v>
      </c>
      <c r="G121" s="102"/>
      <c r="H121" s="102"/>
      <c r="I121" s="124"/>
      <c r="J121" s="102"/>
      <c r="K121" s="102"/>
      <c r="L121" s="102"/>
      <c r="M121" s="97" t="str">
        <f>IF(M120&lt;2,"đạt ","ko đạt ")</f>
        <v xml:space="preserve">đạt </v>
      </c>
      <c r="N121" s="102"/>
      <c r="O121" s="102"/>
      <c r="P121" s="102"/>
      <c r="Q121" s="124"/>
      <c r="R121" s="102"/>
      <c r="S121" s="102"/>
      <c r="T121" s="124"/>
      <c r="U121" s="102"/>
      <c r="V121" s="140"/>
      <c r="W121" s="124"/>
    </row>
    <row r="122" spans="1:23" ht="14.25">
      <c r="A122" s="287"/>
      <c r="B122" s="287"/>
      <c r="C122" s="290" t="s">
        <v>183</v>
      </c>
      <c r="D122" s="296" t="s">
        <v>208</v>
      </c>
      <c r="E122" s="298" t="s">
        <v>209</v>
      </c>
      <c r="F122" s="51" t="s">
        <v>130</v>
      </c>
      <c r="G122" s="102"/>
      <c r="H122" s="102"/>
      <c r="I122" s="124"/>
      <c r="J122" s="102"/>
      <c r="K122" s="102"/>
      <c r="L122" s="102"/>
      <c r="M122" s="97">
        <v>0</v>
      </c>
      <c r="N122" s="102"/>
      <c r="O122" s="102"/>
      <c r="P122" s="102"/>
      <c r="Q122" s="124"/>
      <c r="R122" s="102"/>
      <c r="S122" s="102"/>
      <c r="T122" s="124"/>
      <c r="U122" s="102"/>
      <c r="V122" s="140"/>
      <c r="W122" s="124"/>
    </row>
    <row r="123" spans="1:23" ht="14.25">
      <c r="A123" s="287"/>
      <c r="B123" s="287"/>
      <c r="C123" s="295"/>
      <c r="D123" s="297"/>
      <c r="E123" s="299"/>
      <c r="F123" s="51" t="s">
        <v>124</v>
      </c>
      <c r="G123" s="102"/>
      <c r="H123" s="102"/>
      <c r="I123" s="124"/>
      <c r="J123" s="102"/>
      <c r="K123" s="102"/>
      <c r="L123" s="102"/>
      <c r="M123" s="97" t="str">
        <f>IF(M122&lt;2,"đạt ","ko đạt ")</f>
        <v xml:space="preserve">đạt </v>
      </c>
      <c r="N123" s="102"/>
      <c r="O123" s="102"/>
      <c r="P123" s="102"/>
      <c r="Q123" s="124"/>
      <c r="R123" s="102"/>
      <c r="S123" s="102"/>
      <c r="T123" s="124"/>
      <c r="U123" s="102"/>
      <c r="V123" s="140"/>
      <c r="W123" s="124"/>
    </row>
    <row r="124" spans="1:23" ht="14.25">
      <c r="A124" s="287"/>
      <c r="B124" s="287"/>
      <c r="C124" s="295"/>
      <c r="D124" s="300" t="s">
        <v>136</v>
      </c>
      <c r="E124" s="301" t="s">
        <v>137</v>
      </c>
      <c r="F124" s="51" t="s">
        <v>130</v>
      </c>
      <c r="G124" s="102"/>
      <c r="H124" s="102"/>
      <c r="I124" s="124"/>
      <c r="J124" s="102"/>
      <c r="K124" s="102"/>
      <c r="L124" s="102"/>
      <c r="M124" s="101">
        <v>0</v>
      </c>
      <c r="N124" s="102"/>
      <c r="O124" s="102"/>
      <c r="P124" s="102"/>
      <c r="Q124" s="124"/>
      <c r="R124" s="102"/>
      <c r="S124" s="102"/>
      <c r="T124" s="124"/>
      <c r="U124" s="102"/>
      <c r="V124" s="140"/>
      <c r="W124" s="124"/>
    </row>
    <row r="125" spans="1:23" ht="14.25">
      <c r="A125" s="288"/>
      <c r="B125" s="288"/>
      <c r="C125" s="291"/>
      <c r="D125" s="297"/>
      <c r="E125" s="299"/>
      <c r="F125" s="51" t="s">
        <v>124</v>
      </c>
      <c r="G125" s="102"/>
      <c r="H125" s="102"/>
      <c r="I125" s="124"/>
      <c r="J125" s="102"/>
      <c r="K125" s="102"/>
      <c r="L125" s="102"/>
      <c r="M125" s="102" t="str">
        <f>IF(M124&lt;3, "đạt", "không đạt")</f>
        <v>đạt</v>
      </c>
      <c r="N125" s="102"/>
      <c r="O125" s="102"/>
      <c r="P125" s="102"/>
      <c r="Q125" s="124"/>
      <c r="R125" s="102"/>
      <c r="S125" s="102"/>
      <c r="T125" s="124"/>
      <c r="U125" s="102"/>
      <c r="V125" s="140"/>
      <c r="W125" s="124"/>
    </row>
    <row r="126" spans="1:23" ht="14.25">
      <c r="A126" s="286">
        <v>13</v>
      </c>
      <c r="B126" s="286" t="s">
        <v>254</v>
      </c>
      <c r="C126" s="290" t="s">
        <v>128</v>
      </c>
      <c r="D126" s="292" t="s">
        <v>132</v>
      </c>
      <c r="E126" s="294" t="s">
        <v>133</v>
      </c>
      <c r="F126" s="51" t="s">
        <v>130</v>
      </c>
      <c r="G126" s="98"/>
      <c r="H126" s="98"/>
      <c r="I126" s="124"/>
      <c r="J126" s="98"/>
      <c r="K126" s="98"/>
      <c r="L126" s="98"/>
      <c r="M126" s="98">
        <v>2.65</v>
      </c>
      <c r="N126" s="98"/>
      <c r="O126" s="98"/>
      <c r="P126" s="98"/>
      <c r="Q126" s="124"/>
      <c r="R126" s="98"/>
      <c r="S126" s="98"/>
      <c r="T126" s="124"/>
      <c r="U126" s="98"/>
      <c r="V126" s="135"/>
      <c r="W126" s="124"/>
    </row>
    <row r="127" spans="1:23" ht="14.25">
      <c r="A127" s="287"/>
      <c r="B127" s="287"/>
      <c r="C127" s="291"/>
      <c r="D127" s="293"/>
      <c r="E127" s="294"/>
      <c r="F127" s="51" t="s">
        <v>124</v>
      </c>
      <c r="G127" s="99"/>
      <c r="H127" s="99"/>
      <c r="I127" s="124"/>
      <c r="J127" s="99"/>
      <c r="K127" s="99"/>
      <c r="L127" s="99"/>
      <c r="M127" s="99" t="str">
        <f t="shared" ref="M127" si="13">IF(M126&gt;1.5,"đạt ","ko đạt ")</f>
        <v xml:space="preserve">đạt </v>
      </c>
      <c r="N127" s="99"/>
      <c r="O127" s="99"/>
      <c r="P127" s="99"/>
      <c r="Q127" s="124"/>
      <c r="R127" s="99"/>
      <c r="S127" s="99"/>
      <c r="T127" s="124"/>
      <c r="U127" s="99"/>
      <c r="V127" s="136"/>
      <c r="W127" s="124"/>
    </row>
    <row r="128" spans="1:23" ht="14.25">
      <c r="A128" s="287"/>
      <c r="B128" s="287"/>
      <c r="C128" s="290" t="s">
        <v>129</v>
      </c>
      <c r="D128" s="296" t="s">
        <v>134</v>
      </c>
      <c r="E128" s="298" t="s">
        <v>135</v>
      </c>
      <c r="F128" s="51" t="s">
        <v>130</v>
      </c>
      <c r="G128" s="100"/>
      <c r="H128" s="100"/>
      <c r="I128" s="124"/>
      <c r="J128" s="100"/>
      <c r="K128" s="100"/>
      <c r="L128" s="100"/>
      <c r="M128" s="100">
        <v>1</v>
      </c>
      <c r="N128" s="100"/>
      <c r="O128" s="100"/>
      <c r="P128" s="100"/>
      <c r="Q128" s="124"/>
      <c r="R128" s="100"/>
      <c r="S128" s="100"/>
      <c r="T128" s="124"/>
      <c r="U128" s="100"/>
      <c r="V128" s="137"/>
      <c r="W128" s="124"/>
    </row>
    <row r="129" spans="1:23" ht="14.25">
      <c r="A129" s="287"/>
      <c r="B129" s="287"/>
      <c r="C129" s="295"/>
      <c r="D129" s="297"/>
      <c r="E129" s="299"/>
      <c r="F129" s="51" t="s">
        <v>124</v>
      </c>
      <c r="G129" s="97"/>
      <c r="H129" s="97"/>
      <c r="I129" s="124"/>
      <c r="J129" s="97"/>
      <c r="K129" s="97"/>
      <c r="L129" s="97"/>
      <c r="M129" s="97" t="str">
        <f>IF(M128=100%,"đạt ","ko đạt ")</f>
        <v xml:space="preserve">đạt </v>
      </c>
      <c r="N129" s="97"/>
      <c r="O129" s="97"/>
      <c r="P129" s="97"/>
      <c r="Q129" s="124"/>
      <c r="R129" s="97"/>
      <c r="S129" s="97"/>
      <c r="T129" s="124"/>
      <c r="U129" s="97"/>
      <c r="V129" s="138"/>
      <c r="W129" s="124"/>
    </row>
    <row r="130" spans="1:23" ht="14.25">
      <c r="A130" s="287"/>
      <c r="B130" s="287"/>
      <c r="C130" s="295"/>
      <c r="D130" s="296" t="s">
        <v>213</v>
      </c>
      <c r="E130" s="298" t="s">
        <v>212</v>
      </c>
      <c r="F130" s="51" t="s">
        <v>130</v>
      </c>
      <c r="G130" s="97"/>
      <c r="H130" s="97"/>
      <c r="I130" s="124"/>
      <c r="J130" s="97"/>
      <c r="K130" s="97"/>
      <c r="L130" s="97"/>
      <c r="M130" s="97">
        <v>0</v>
      </c>
      <c r="N130" s="97"/>
      <c r="O130" s="97"/>
      <c r="P130" s="97"/>
      <c r="Q130" s="124"/>
      <c r="R130" s="97"/>
      <c r="S130" s="97"/>
      <c r="T130" s="124"/>
      <c r="U130" s="97"/>
      <c r="V130" s="138"/>
      <c r="W130" s="124"/>
    </row>
    <row r="131" spans="1:23" ht="14.25">
      <c r="A131" s="287"/>
      <c r="B131" s="287"/>
      <c r="C131" s="291"/>
      <c r="D131" s="297"/>
      <c r="E131" s="299"/>
      <c r="F131" s="79" t="s">
        <v>124</v>
      </c>
      <c r="G131" s="97"/>
      <c r="H131" s="102"/>
      <c r="I131" s="124"/>
      <c r="J131" s="102"/>
      <c r="K131" s="97"/>
      <c r="L131" s="97"/>
      <c r="M131" s="97" t="str">
        <f>IF(M130&lt;2,"đạt ","ko đạt ")</f>
        <v xml:space="preserve">đạt </v>
      </c>
      <c r="N131" s="102"/>
      <c r="O131" s="97"/>
      <c r="P131" s="102"/>
      <c r="Q131" s="124"/>
      <c r="R131" s="102"/>
      <c r="S131" s="97"/>
      <c r="T131" s="124"/>
      <c r="U131" s="102"/>
      <c r="V131" s="138"/>
      <c r="W131" s="124"/>
    </row>
    <row r="132" spans="1:23" ht="14.25">
      <c r="A132" s="287"/>
      <c r="B132" s="287"/>
      <c r="C132" s="290" t="s">
        <v>183</v>
      </c>
      <c r="D132" s="296" t="s">
        <v>208</v>
      </c>
      <c r="E132" s="298" t="s">
        <v>209</v>
      </c>
      <c r="F132" s="51" t="s">
        <v>130</v>
      </c>
      <c r="G132" s="97"/>
      <c r="H132" s="97"/>
      <c r="I132" s="124"/>
      <c r="J132" s="97"/>
      <c r="K132" s="97"/>
      <c r="L132" s="97"/>
      <c r="M132" s="97">
        <v>0</v>
      </c>
      <c r="N132" s="97"/>
      <c r="O132" s="97"/>
      <c r="P132" s="97"/>
      <c r="Q132" s="124"/>
      <c r="R132" s="97"/>
      <c r="S132" s="97"/>
      <c r="T132" s="124"/>
      <c r="U132" s="97"/>
      <c r="V132" s="138"/>
      <c r="W132" s="124"/>
    </row>
    <row r="133" spans="1:23" ht="14.25">
      <c r="A133" s="287"/>
      <c r="B133" s="287"/>
      <c r="C133" s="295"/>
      <c r="D133" s="297"/>
      <c r="E133" s="299"/>
      <c r="F133" s="51" t="s">
        <v>124</v>
      </c>
      <c r="G133" s="97"/>
      <c r="H133" s="97"/>
      <c r="I133" s="124"/>
      <c r="J133" s="97"/>
      <c r="K133" s="97"/>
      <c r="L133" s="97"/>
      <c r="M133" s="97" t="str">
        <f>IF(M132&lt;2,"đạt ","ko đạt ")</f>
        <v xml:space="preserve">đạt </v>
      </c>
      <c r="N133" s="97"/>
      <c r="O133" s="97"/>
      <c r="P133" s="97"/>
      <c r="Q133" s="124"/>
      <c r="R133" s="97"/>
      <c r="S133" s="97"/>
      <c r="T133" s="124"/>
      <c r="U133" s="97"/>
      <c r="V133" s="138"/>
      <c r="W133" s="124"/>
    </row>
    <row r="134" spans="1:23" ht="14.25">
      <c r="A134" s="287"/>
      <c r="B134" s="287"/>
      <c r="C134" s="295"/>
      <c r="D134" s="300" t="s">
        <v>136</v>
      </c>
      <c r="E134" s="301" t="s">
        <v>137</v>
      </c>
      <c r="F134" s="51" t="s">
        <v>130</v>
      </c>
      <c r="G134" s="101"/>
      <c r="H134" s="101"/>
      <c r="I134" s="124"/>
      <c r="J134" s="101"/>
      <c r="K134" s="101"/>
      <c r="L134" s="101"/>
      <c r="M134" s="101">
        <v>0</v>
      </c>
      <c r="N134" s="101"/>
      <c r="O134" s="101"/>
      <c r="P134" s="101"/>
      <c r="Q134" s="124"/>
      <c r="R134" s="101"/>
      <c r="S134" s="101"/>
      <c r="T134" s="124"/>
      <c r="U134" s="101"/>
      <c r="V134" s="139"/>
      <c r="W134" s="124"/>
    </row>
    <row r="135" spans="1:23" ht="14.25">
      <c r="A135" s="288"/>
      <c r="B135" s="288"/>
      <c r="C135" s="291"/>
      <c r="D135" s="297"/>
      <c r="E135" s="299"/>
      <c r="F135" s="51" t="s">
        <v>124</v>
      </c>
      <c r="G135" s="102"/>
      <c r="H135" s="102"/>
      <c r="I135" s="124"/>
      <c r="J135" s="102"/>
      <c r="K135" s="102"/>
      <c r="L135" s="102"/>
      <c r="M135" s="102" t="str">
        <f>IF(M134&lt;3, "đạt", "không đạt")</f>
        <v>đạt</v>
      </c>
      <c r="N135" s="102"/>
      <c r="O135" s="102"/>
      <c r="P135" s="102"/>
      <c r="Q135" s="124"/>
      <c r="R135" s="102"/>
      <c r="S135" s="102"/>
      <c r="T135" s="124"/>
      <c r="U135" s="102"/>
      <c r="V135" s="140"/>
      <c r="W135" s="124"/>
    </row>
    <row r="136" spans="1:23" ht="14.25">
      <c r="A136" s="286">
        <v>14</v>
      </c>
      <c r="B136" s="286" t="s">
        <v>255</v>
      </c>
      <c r="C136" s="290" t="s">
        <v>128</v>
      </c>
      <c r="D136" s="292" t="s">
        <v>132</v>
      </c>
      <c r="E136" s="294" t="s">
        <v>133</v>
      </c>
      <c r="F136" s="51" t="s">
        <v>130</v>
      </c>
      <c r="G136" s="102"/>
      <c r="H136" s="102"/>
      <c r="I136" s="124"/>
      <c r="J136" s="102"/>
      <c r="K136" s="102"/>
      <c r="L136" s="102"/>
      <c r="M136" s="98">
        <v>2.75</v>
      </c>
      <c r="N136" s="102"/>
      <c r="O136" s="102"/>
      <c r="P136" s="102"/>
      <c r="Q136" s="124"/>
      <c r="R136" s="102"/>
      <c r="S136" s="102"/>
      <c r="T136" s="124"/>
      <c r="U136" s="102"/>
      <c r="V136" s="140"/>
      <c r="W136" s="124"/>
    </row>
    <row r="137" spans="1:23" ht="14.25">
      <c r="A137" s="287"/>
      <c r="B137" s="287"/>
      <c r="C137" s="291"/>
      <c r="D137" s="293"/>
      <c r="E137" s="294"/>
      <c r="F137" s="51" t="s">
        <v>124</v>
      </c>
      <c r="G137" s="102"/>
      <c r="H137" s="102"/>
      <c r="I137" s="124"/>
      <c r="J137" s="102"/>
      <c r="K137" s="102"/>
      <c r="L137" s="102"/>
      <c r="M137" s="99" t="str">
        <f t="shared" ref="M137" si="14">IF(M136&gt;1.5,"đạt ","ko đạt ")</f>
        <v xml:space="preserve">đạt </v>
      </c>
      <c r="N137" s="102"/>
      <c r="O137" s="102"/>
      <c r="P137" s="102"/>
      <c r="Q137" s="124"/>
      <c r="R137" s="102"/>
      <c r="S137" s="102"/>
      <c r="T137" s="124"/>
      <c r="U137" s="102"/>
      <c r="V137" s="140"/>
      <c r="W137" s="124"/>
    </row>
    <row r="138" spans="1:23" ht="14.25">
      <c r="A138" s="287"/>
      <c r="B138" s="287"/>
      <c r="C138" s="290" t="s">
        <v>129</v>
      </c>
      <c r="D138" s="296" t="s">
        <v>134</v>
      </c>
      <c r="E138" s="298" t="s">
        <v>135</v>
      </c>
      <c r="F138" s="51" t="s">
        <v>130</v>
      </c>
      <c r="G138" s="102"/>
      <c r="H138" s="102"/>
      <c r="I138" s="124"/>
      <c r="J138" s="102"/>
      <c r="K138" s="102"/>
      <c r="L138" s="102"/>
      <c r="M138" s="100">
        <v>1</v>
      </c>
      <c r="N138" s="102"/>
      <c r="O138" s="102"/>
      <c r="P138" s="102"/>
      <c r="Q138" s="124"/>
      <c r="R138" s="102"/>
      <c r="S138" s="102"/>
      <c r="T138" s="124"/>
      <c r="U138" s="102"/>
      <c r="V138" s="140"/>
      <c r="W138" s="124"/>
    </row>
    <row r="139" spans="1:23" ht="14.25">
      <c r="A139" s="287"/>
      <c r="B139" s="287"/>
      <c r="C139" s="295"/>
      <c r="D139" s="297"/>
      <c r="E139" s="299"/>
      <c r="F139" s="51" t="s">
        <v>124</v>
      </c>
      <c r="G139" s="102"/>
      <c r="H139" s="102"/>
      <c r="I139" s="124"/>
      <c r="J139" s="102"/>
      <c r="K139" s="102"/>
      <c r="L139" s="102"/>
      <c r="M139" s="97" t="str">
        <f>IF(M138=100%,"đạt ","ko đạt ")</f>
        <v xml:space="preserve">đạt </v>
      </c>
      <c r="N139" s="102"/>
      <c r="O139" s="102"/>
      <c r="P139" s="102"/>
      <c r="Q139" s="124"/>
      <c r="R139" s="102"/>
      <c r="S139" s="102"/>
      <c r="T139" s="124"/>
      <c r="U139" s="102"/>
      <c r="V139" s="140"/>
      <c r="W139" s="124"/>
    </row>
    <row r="140" spans="1:23" ht="14.25">
      <c r="A140" s="287"/>
      <c r="B140" s="287"/>
      <c r="C140" s="295"/>
      <c r="D140" s="296" t="s">
        <v>213</v>
      </c>
      <c r="E140" s="298" t="s">
        <v>212</v>
      </c>
      <c r="F140" s="51" t="s">
        <v>130</v>
      </c>
      <c r="G140" s="102"/>
      <c r="H140" s="102"/>
      <c r="I140" s="124"/>
      <c r="J140" s="102"/>
      <c r="K140" s="102"/>
      <c r="L140" s="102"/>
      <c r="M140" s="97">
        <v>0</v>
      </c>
      <c r="N140" s="102"/>
      <c r="O140" s="102"/>
      <c r="P140" s="102"/>
      <c r="Q140" s="124"/>
      <c r="R140" s="102"/>
      <c r="S140" s="102"/>
      <c r="T140" s="124"/>
      <c r="U140" s="102"/>
      <c r="V140" s="140"/>
      <c r="W140" s="124"/>
    </row>
    <row r="141" spans="1:23" ht="14.25">
      <c r="A141" s="287"/>
      <c r="B141" s="287"/>
      <c r="C141" s="291"/>
      <c r="D141" s="297"/>
      <c r="E141" s="299"/>
      <c r="F141" s="79" t="s">
        <v>124</v>
      </c>
      <c r="G141" s="102"/>
      <c r="H141" s="102"/>
      <c r="I141" s="124"/>
      <c r="J141" s="102"/>
      <c r="K141" s="102"/>
      <c r="L141" s="102"/>
      <c r="M141" s="97" t="str">
        <f>IF(M140&lt;2,"đạt ","ko đạt ")</f>
        <v xml:space="preserve">đạt </v>
      </c>
      <c r="N141" s="102"/>
      <c r="O141" s="102"/>
      <c r="P141" s="102"/>
      <c r="Q141" s="124"/>
      <c r="R141" s="102"/>
      <c r="S141" s="102"/>
      <c r="T141" s="124"/>
      <c r="U141" s="102"/>
      <c r="V141" s="140"/>
      <c r="W141" s="124"/>
    </row>
    <row r="142" spans="1:23" ht="14.25">
      <c r="A142" s="287"/>
      <c r="B142" s="287"/>
      <c r="C142" s="290" t="s">
        <v>183</v>
      </c>
      <c r="D142" s="296" t="s">
        <v>208</v>
      </c>
      <c r="E142" s="298" t="s">
        <v>209</v>
      </c>
      <c r="F142" s="51" t="s">
        <v>130</v>
      </c>
      <c r="G142" s="102"/>
      <c r="H142" s="102"/>
      <c r="I142" s="124"/>
      <c r="J142" s="102"/>
      <c r="K142" s="102"/>
      <c r="L142" s="102"/>
      <c r="M142" s="97">
        <v>0</v>
      </c>
      <c r="N142" s="102"/>
      <c r="O142" s="102"/>
      <c r="P142" s="102"/>
      <c r="Q142" s="124"/>
      <c r="R142" s="102"/>
      <c r="S142" s="102"/>
      <c r="T142" s="124"/>
      <c r="U142" s="102"/>
      <c r="V142" s="140"/>
      <c r="W142" s="124"/>
    </row>
    <row r="143" spans="1:23" ht="14.25">
      <c r="A143" s="287"/>
      <c r="B143" s="287"/>
      <c r="C143" s="295"/>
      <c r="D143" s="297"/>
      <c r="E143" s="299"/>
      <c r="F143" s="51" t="s">
        <v>124</v>
      </c>
      <c r="G143" s="102"/>
      <c r="H143" s="102"/>
      <c r="I143" s="124"/>
      <c r="J143" s="102"/>
      <c r="K143" s="102"/>
      <c r="L143" s="102"/>
      <c r="M143" s="97" t="str">
        <f>IF(M142&lt;2,"đạt ","ko đạt ")</f>
        <v xml:space="preserve">đạt </v>
      </c>
      <c r="N143" s="102"/>
      <c r="O143" s="102"/>
      <c r="P143" s="102"/>
      <c r="Q143" s="124"/>
      <c r="R143" s="102"/>
      <c r="S143" s="102"/>
      <c r="T143" s="124"/>
      <c r="U143" s="102"/>
      <c r="V143" s="140"/>
      <c r="W143" s="124"/>
    </row>
    <row r="144" spans="1:23" ht="14.25">
      <c r="A144" s="287"/>
      <c r="B144" s="287"/>
      <c r="C144" s="295"/>
      <c r="D144" s="300" t="s">
        <v>136</v>
      </c>
      <c r="E144" s="301" t="s">
        <v>137</v>
      </c>
      <c r="F144" s="51" t="s">
        <v>130</v>
      </c>
      <c r="G144" s="102"/>
      <c r="H144" s="102"/>
      <c r="I144" s="124"/>
      <c r="J144" s="102"/>
      <c r="K144" s="102"/>
      <c r="L144" s="102"/>
      <c r="M144" s="101">
        <v>0</v>
      </c>
      <c r="N144" s="102"/>
      <c r="O144" s="102"/>
      <c r="P144" s="102"/>
      <c r="Q144" s="124"/>
      <c r="R144" s="102"/>
      <c r="S144" s="102"/>
      <c r="T144" s="124"/>
      <c r="U144" s="102"/>
      <c r="V144" s="140"/>
      <c r="W144" s="124"/>
    </row>
    <row r="145" spans="1:23" ht="14.25">
      <c r="A145" s="288"/>
      <c r="B145" s="288"/>
      <c r="C145" s="291"/>
      <c r="D145" s="297"/>
      <c r="E145" s="299"/>
      <c r="F145" s="51" t="s">
        <v>124</v>
      </c>
      <c r="G145" s="102"/>
      <c r="H145" s="102"/>
      <c r="I145" s="124"/>
      <c r="J145" s="102"/>
      <c r="K145" s="102"/>
      <c r="L145" s="102"/>
      <c r="M145" s="102" t="str">
        <f>IF(M144&lt;3, "đạt", "không đạt")</f>
        <v>đạt</v>
      </c>
      <c r="N145" s="102"/>
      <c r="O145" s="102"/>
      <c r="P145" s="102"/>
      <c r="Q145" s="124"/>
      <c r="R145" s="102"/>
      <c r="S145" s="102"/>
      <c r="T145" s="124"/>
      <c r="U145" s="102"/>
      <c r="V145" s="140"/>
      <c r="W145" s="124"/>
    </row>
    <row r="146" spans="1:23" ht="14.25">
      <c r="A146" s="286">
        <v>15</v>
      </c>
      <c r="B146" s="286" t="s">
        <v>256</v>
      </c>
      <c r="C146" s="290" t="s">
        <v>128</v>
      </c>
      <c r="D146" s="292" t="s">
        <v>132</v>
      </c>
      <c r="E146" s="294" t="s">
        <v>133</v>
      </c>
      <c r="F146" s="51" t="s">
        <v>130</v>
      </c>
      <c r="G146" s="98"/>
      <c r="H146" s="98"/>
      <c r="I146" s="124"/>
      <c r="J146" s="98"/>
      <c r="K146" s="98"/>
      <c r="L146" s="98"/>
      <c r="M146" s="98">
        <v>2.5499999999999998</v>
      </c>
      <c r="N146" s="98"/>
      <c r="O146" s="98"/>
      <c r="P146" s="98"/>
      <c r="Q146" s="124"/>
      <c r="R146" s="98"/>
      <c r="S146" s="98"/>
      <c r="T146" s="124"/>
      <c r="U146" s="98"/>
      <c r="V146" s="135"/>
      <c r="W146" s="124"/>
    </row>
    <row r="147" spans="1:23" ht="14.25">
      <c r="A147" s="287"/>
      <c r="B147" s="287"/>
      <c r="C147" s="291"/>
      <c r="D147" s="293"/>
      <c r="E147" s="294"/>
      <c r="F147" s="51" t="s">
        <v>124</v>
      </c>
      <c r="G147" s="99"/>
      <c r="H147" s="99"/>
      <c r="I147" s="124"/>
      <c r="J147" s="99"/>
      <c r="K147" s="99"/>
      <c r="L147" s="99"/>
      <c r="M147" s="99" t="str">
        <f t="shared" ref="M147" si="15">IF(M146&gt;1.5,"đạt ","ko đạt ")</f>
        <v xml:space="preserve">đạt </v>
      </c>
      <c r="N147" s="99"/>
      <c r="O147" s="99"/>
      <c r="P147" s="99"/>
      <c r="Q147" s="124"/>
      <c r="R147" s="99"/>
      <c r="S147" s="99"/>
      <c r="T147" s="124"/>
      <c r="U147" s="99"/>
      <c r="V147" s="136"/>
      <c r="W147" s="124"/>
    </row>
    <row r="148" spans="1:23" ht="14.25">
      <c r="A148" s="287"/>
      <c r="B148" s="287"/>
      <c r="C148" s="290" t="s">
        <v>129</v>
      </c>
      <c r="D148" s="296" t="s">
        <v>134</v>
      </c>
      <c r="E148" s="298" t="s">
        <v>135</v>
      </c>
      <c r="F148" s="51" t="s">
        <v>130</v>
      </c>
      <c r="G148" s="100"/>
      <c r="H148" s="100"/>
      <c r="I148" s="124"/>
      <c r="J148" s="100"/>
      <c r="K148" s="100"/>
      <c r="L148" s="100"/>
      <c r="M148" s="100">
        <v>1</v>
      </c>
      <c r="N148" s="100"/>
      <c r="O148" s="100"/>
      <c r="P148" s="100"/>
      <c r="Q148" s="124"/>
      <c r="R148" s="100"/>
      <c r="S148" s="100"/>
      <c r="T148" s="124"/>
      <c r="U148" s="100"/>
      <c r="V148" s="137"/>
      <c r="W148" s="124"/>
    </row>
    <row r="149" spans="1:23" ht="14.25">
      <c r="A149" s="287"/>
      <c r="B149" s="287"/>
      <c r="C149" s="295"/>
      <c r="D149" s="297"/>
      <c r="E149" s="299"/>
      <c r="F149" s="51" t="s">
        <v>124</v>
      </c>
      <c r="G149" s="97"/>
      <c r="H149" s="97"/>
      <c r="I149" s="124"/>
      <c r="J149" s="97"/>
      <c r="K149" s="97"/>
      <c r="L149" s="97"/>
      <c r="M149" s="97" t="str">
        <f>IF(M148=100%,"đạt ","ko đạt ")</f>
        <v xml:space="preserve">đạt </v>
      </c>
      <c r="N149" s="97"/>
      <c r="O149" s="97"/>
      <c r="P149" s="97"/>
      <c r="Q149" s="124"/>
      <c r="R149" s="97"/>
      <c r="S149" s="97"/>
      <c r="T149" s="124"/>
      <c r="U149" s="97"/>
      <c r="V149" s="138"/>
      <c r="W149" s="124"/>
    </row>
    <row r="150" spans="1:23" ht="14.25">
      <c r="A150" s="287"/>
      <c r="B150" s="287"/>
      <c r="C150" s="295"/>
      <c r="D150" s="296" t="s">
        <v>213</v>
      </c>
      <c r="E150" s="298" t="s">
        <v>212</v>
      </c>
      <c r="F150" s="51" t="s">
        <v>130</v>
      </c>
      <c r="G150" s="97"/>
      <c r="H150" s="97"/>
      <c r="I150" s="124"/>
      <c r="J150" s="97"/>
      <c r="K150" s="97"/>
      <c r="L150" s="97"/>
      <c r="M150" s="97">
        <v>0</v>
      </c>
      <c r="N150" s="97"/>
      <c r="O150" s="97"/>
      <c r="P150" s="97"/>
      <c r="Q150" s="124"/>
      <c r="R150" s="97"/>
      <c r="S150" s="97"/>
      <c r="T150" s="124"/>
      <c r="U150" s="97"/>
      <c r="V150" s="138"/>
      <c r="W150" s="124"/>
    </row>
    <row r="151" spans="1:23" ht="14.25">
      <c r="A151" s="287"/>
      <c r="B151" s="287"/>
      <c r="C151" s="291"/>
      <c r="D151" s="297"/>
      <c r="E151" s="299"/>
      <c r="F151" s="79" t="s">
        <v>124</v>
      </c>
      <c r="G151" s="97"/>
      <c r="H151" s="102"/>
      <c r="I151" s="124"/>
      <c r="J151" s="102"/>
      <c r="K151" s="97"/>
      <c r="L151" s="97"/>
      <c r="M151" s="97" t="str">
        <f>IF(M150&lt;2,"đạt ","ko đạt ")</f>
        <v xml:space="preserve">đạt </v>
      </c>
      <c r="N151" s="102"/>
      <c r="O151" s="97"/>
      <c r="P151" s="102"/>
      <c r="Q151" s="124"/>
      <c r="R151" s="102"/>
      <c r="S151" s="97"/>
      <c r="T151" s="124"/>
      <c r="U151" s="102"/>
      <c r="V151" s="138"/>
      <c r="W151" s="124"/>
    </row>
    <row r="152" spans="1:23" ht="14.25">
      <c r="A152" s="287"/>
      <c r="B152" s="287"/>
      <c r="C152" s="290" t="s">
        <v>183</v>
      </c>
      <c r="D152" s="296" t="s">
        <v>208</v>
      </c>
      <c r="E152" s="298" t="s">
        <v>209</v>
      </c>
      <c r="F152" s="51" t="s">
        <v>130</v>
      </c>
      <c r="G152" s="97"/>
      <c r="H152" s="97"/>
      <c r="I152" s="124"/>
      <c r="J152" s="97"/>
      <c r="K152" s="97"/>
      <c r="L152" s="97"/>
      <c r="M152" s="97">
        <v>0</v>
      </c>
      <c r="N152" s="97"/>
      <c r="O152" s="97"/>
      <c r="P152" s="97"/>
      <c r="Q152" s="124"/>
      <c r="R152" s="97"/>
      <c r="S152" s="97"/>
      <c r="T152" s="124"/>
      <c r="U152" s="97"/>
      <c r="V152" s="138"/>
      <c r="W152" s="124"/>
    </row>
    <row r="153" spans="1:23" ht="14.25">
      <c r="A153" s="287"/>
      <c r="B153" s="287"/>
      <c r="C153" s="295"/>
      <c r="D153" s="297"/>
      <c r="E153" s="299"/>
      <c r="F153" s="51" t="s">
        <v>124</v>
      </c>
      <c r="G153" s="97"/>
      <c r="H153" s="97"/>
      <c r="I153" s="124"/>
      <c r="J153" s="97"/>
      <c r="K153" s="97"/>
      <c r="L153" s="97"/>
      <c r="M153" s="97" t="str">
        <f>IF(M152&lt;2,"đạt ","ko đạt ")</f>
        <v xml:space="preserve">đạt </v>
      </c>
      <c r="N153" s="97"/>
      <c r="O153" s="97"/>
      <c r="P153" s="97"/>
      <c r="Q153" s="124"/>
      <c r="R153" s="97"/>
      <c r="S153" s="97"/>
      <c r="T153" s="124"/>
      <c r="U153" s="97"/>
      <c r="V153" s="138"/>
      <c r="W153" s="124"/>
    </row>
    <row r="154" spans="1:23" ht="14.25">
      <c r="A154" s="287"/>
      <c r="B154" s="287"/>
      <c r="C154" s="295"/>
      <c r="D154" s="300" t="s">
        <v>136</v>
      </c>
      <c r="E154" s="301" t="s">
        <v>137</v>
      </c>
      <c r="F154" s="51" t="s">
        <v>130</v>
      </c>
      <c r="G154" s="101"/>
      <c r="H154" s="101"/>
      <c r="I154" s="124"/>
      <c r="J154" s="101"/>
      <c r="K154" s="101"/>
      <c r="L154" s="101"/>
      <c r="M154" s="101">
        <v>0</v>
      </c>
      <c r="N154" s="101"/>
      <c r="O154" s="101"/>
      <c r="P154" s="101"/>
      <c r="Q154" s="124"/>
      <c r="R154" s="101"/>
      <c r="S154" s="101"/>
      <c r="T154" s="124"/>
      <c r="U154" s="101"/>
      <c r="V154" s="139"/>
      <c r="W154" s="124"/>
    </row>
    <row r="155" spans="1:23" ht="14.25">
      <c r="A155" s="288"/>
      <c r="B155" s="288"/>
      <c r="C155" s="291"/>
      <c r="D155" s="297"/>
      <c r="E155" s="299"/>
      <c r="F155" s="51" t="s">
        <v>124</v>
      </c>
      <c r="G155" s="102"/>
      <c r="H155" s="102"/>
      <c r="I155" s="124"/>
      <c r="J155" s="102"/>
      <c r="K155" s="102"/>
      <c r="L155" s="102"/>
      <c r="M155" s="102" t="str">
        <f>IF(M154&lt;3, "đạt", "không đạt")</f>
        <v>đạt</v>
      </c>
      <c r="N155" s="102"/>
      <c r="O155" s="102"/>
      <c r="P155" s="102"/>
      <c r="Q155" s="124"/>
      <c r="R155" s="102"/>
      <c r="S155" s="102"/>
      <c r="T155" s="124"/>
      <c r="U155" s="102"/>
      <c r="V155" s="140"/>
      <c r="W155" s="124"/>
    </row>
    <row r="156" spans="1:23" ht="14.25">
      <c r="B156" s="141"/>
      <c r="C156" s="142"/>
      <c r="D156" s="143"/>
      <c r="E156" s="144"/>
      <c r="F156" s="42"/>
      <c r="G156" s="145"/>
      <c r="H156" s="145"/>
      <c r="I156" s="132"/>
      <c r="J156" s="145"/>
      <c r="K156" s="145"/>
      <c r="L156" s="145"/>
      <c r="M156" s="145"/>
      <c r="N156" s="145"/>
      <c r="O156" s="145"/>
      <c r="P156" s="145"/>
      <c r="Q156" s="132"/>
      <c r="R156" s="145"/>
      <c r="S156" s="145"/>
      <c r="T156" s="132"/>
      <c r="U156" s="145"/>
      <c r="V156" s="145"/>
      <c r="W156" s="132"/>
    </row>
    <row r="157" spans="1:23" ht="14.25">
      <c r="B157" s="141"/>
      <c r="C157" s="142"/>
      <c r="D157" s="143"/>
      <c r="E157" s="144"/>
      <c r="F157" s="42"/>
      <c r="G157" s="145"/>
      <c r="H157" s="145"/>
      <c r="I157" s="132"/>
      <c r="J157" s="145"/>
      <c r="K157" s="145"/>
      <c r="L157" s="145"/>
      <c r="M157" s="145"/>
      <c r="N157" s="145"/>
      <c r="O157" s="145"/>
      <c r="P157" s="145"/>
      <c r="Q157" s="132"/>
      <c r="R157" s="145"/>
      <c r="S157" s="145"/>
      <c r="T157" s="132"/>
      <c r="U157" s="145"/>
      <c r="V157" s="145"/>
      <c r="W157" s="132"/>
    </row>
    <row r="158" spans="1:23" ht="14.25">
      <c r="B158" s="308" t="s">
        <v>140</v>
      </c>
      <c r="C158" s="308"/>
      <c r="D158" s="40"/>
      <c r="E158" s="40"/>
      <c r="F158" s="40"/>
      <c r="G158" s="40"/>
      <c r="H158" s="40"/>
      <c r="I158" s="40"/>
      <c r="J158" s="40"/>
      <c r="K158" s="40"/>
      <c r="L158" s="150"/>
      <c r="M158" s="150"/>
      <c r="N158" s="40"/>
      <c r="O158" s="40"/>
      <c r="P158" s="308" t="s">
        <v>139</v>
      </c>
      <c r="Q158" s="308"/>
    </row>
    <row r="159" spans="1:23">
      <c r="P159" s="49"/>
      <c r="Q159" s="50"/>
    </row>
    <row r="160" spans="1:23">
      <c r="P160" s="49"/>
      <c r="Q160" s="50"/>
    </row>
    <row r="161" spans="2:17">
      <c r="P161" s="49"/>
      <c r="Q161" s="50"/>
    </row>
    <row r="163" spans="2:17">
      <c r="B163" s="309" t="s">
        <v>141</v>
      </c>
      <c r="C163" s="309"/>
      <c r="P163" s="309" t="s">
        <v>31</v>
      </c>
      <c r="Q163" s="309"/>
    </row>
  </sheetData>
  <mergeCells count="235">
    <mergeCell ref="B158:C158"/>
    <mergeCell ref="P158:Q158"/>
    <mergeCell ref="B163:C163"/>
    <mergeCell ref="P163:Q163"/>
    <mergeCell ref="C82:C85"/>
    <mergeCell ref="D82:D83"/>
    <mergeCell ref="E82:E83"/>
    <mergeCell ref="D84:D85"/>
    <mergeCell ref="E84:E85"/>
    <mergeCell ref="B86:B95"/>
    <mergeCell ref="C86:C87"/>
    <mergeCell ref="D86:D87"/>
    <mergeCell ref="E86:E87"/>
    <mergeCell ref="C88:C91"/>
    <mergeCell ref="D88:D89"/>
    <mergeCell ref="E88:E89"/>
    <mergeCell ref="D90:D91"/>
    <mergeCell ref="E90:E91"/>
    <mergeCell ref="C92:C95"/>
    <mergeCell ref="D92:D93"/>
    <mergeCell ref="E92:E93"/>
    <mergeCell ref="D94:D95"/>
    <mergeCell ref="E94:E95"/>
    <mergeCell ref="B146:B155"/>
    <mergeCell ref="C76:C77"/>
    <mergeCell ref="D76:D77"/>
    <mergeCell ref="E76:E77"/>
    <mergeCell ref="C78:C81"/>
    <mergeCell ref="D78:D79"/>
    <mergeCell ref="E78:E79"/>
    <mergeCell ref="D80:D81"/>
    <mergeCell ref="E80:E81"/>
    <mergeCell ref="B66:B75"/>
    <mergeCell ref="C66:C67"/>
    <mergeCell ref="D66:D67"/>
    <mergeCell ref="E66:E67"/>
    <mergeCell ref="C68:C71"/>
    <mergeCell ref="D68:D69"/>
    <mergeCell ref="E68:E69"/>
    <mergeCell ref="D70:D71"/>
    <mergeCell ref="E70:E71"/>
    <mergeCell ref="C72:C75"/>
    <mergeCell ref="D72:D73"/>
    <mergeCell ref="E72:E73"/>
    <mergeCell ref="D74:D75"/>
    <mergeCell ref="E74:E75"/>
    <mergeCell ref="B76:B85"/>
    <mergeCell ref="B56:B65"/>
    <mergeCell ref="C62:C65"/>
    <mergeCell ref="D62:D63"/>
    <mergeCell ref="E62:E63"/>
    <mergeCell ref="D64:D65"/>
    <mergeCell ref="E64:E65"/>
    <mergeCell ref="C56:C57"/>
    <mergeCell ref="D56:D57"/>
    <mergeCell ref="E56:E57"/>
    <mergeCell ref="C58:C61"/>
    <mergeCell ref="D58:D59"/>
    <mergeCell ref="E58:E59"/>
    <mergeCell ref="D60:D61"/>
    <mergeCell ref="E60:E61"/>
    <mergeCell ref="B46:B55"/>
    <mergeCell ref="C46:C47"/>
    <mergeCell ref="D46:D47"/>
    <mergeCell ref="E46:E47"/>
    <mergeCell ref="C48:C51"/>
    <mergeCell ref="D48:D49"/>
    <mergeCell ref="E48:E49"/>
    <mergeCell ref="D50:D51"/>
    <mergeCell ref="E50:E51"/>
    <mergeCell ref="C52:C55"/>
    <mergeCell ref="D52:D53"/>
    <mergeCell ref="E52:E53"/>
    <mergeCell ref="D54:D55"/>
    <mergeCell ref="E54:E55"/>
    <mergeCell ref="B36:B45"/>
    <mergeCell ref="C42:C45"/>
    <mergeCell ref="D42:D43"/>
    <mergeCell ref="E42:E43"/>
    <mergeCell ref="D44:D45"/>
    <mergeCell ref="E44:E45"/>
    <mergeCell ref="C36:C37"/>
    <mergeCell ref="D36:D37"/>
    <mergeCell ref="E36:E37"/>
    <mergeCell ref="C38:C41"/>
    <mergeCell ref="D38:D39"/>
    <mergeCell ref="E38:E39"/>
    <mergeCell ref="D40:D41"/>
    <mergeCell ref="E40:E41"/>
    <mergeCell ref="B26:B35"/>
    <mergeCell ref="C26:C27"/>
    <mergeCell ref="D26:D27"/>
    <mergeCell ref="E26:E27"/>
    <mergeCell ref="C28:C31"/>
    <mergeCell ref="D28:D29"/>
    <mergeCell ref="E28:E29"/>
    <mergeCell ref="D30:D31"/>
    <mergeCell ref="E30:E31"/>
    <mergeCell ref="C32:C35"/>
    <mergeCell ref="D32:D33"/>
    <mergeCell ref="E32:E33"/>
    <mergeCell ref="D34:D35"/>
    <mergeCell ref="E34:E35"/>
    <mergeCell ref="A16:A25"/>
    <mergeCell ref="R2:S2"/>
    <mergeCell ref="C6:C7"/>
    <mergeCell ref="D10:D11"/>
    <mergeCell ref="E10:E11"/>
    <mergeCell ref="C18:C21"/>
    <mergeCell ref="D20:D21"/>
    <mergeCell ref="E20:E21"/>
    <mergeCell ref="D14:D15"/>
    <mergeCell ref="E14:E15"/>
    <mergeCell ref="D16:D17"/>
    <mergeCell ref="E16:E17"/>
    <mergeCell ref="C12:C15"/>
    <mergeCell ref="D12:D13"/>
    <mergeCell ref="E12:E13"/>
    <mergeCell ref="B16:B25"/>
    <mergeCell ref="C8:C11"/>
    <mergeCell ref="D22:D23"/>
    <mergeCell ref="E22:E23"/>
    <mergeCell ref="C22:C25"/>
    <mergeCell ref="D18:D19"/>
    <mergeCell ref="E18:E19"/>
    <mergeCell ref="D24:D25"/>
    <mergeCell ref="E24:E25"/>
    <mergeCell ref="C16:C17"/>
    <mergeCell ref="A4:A5"/>
    <mergeCell ref="B4:B5"/>
    <mergeCell ref="C4:C5"/>
    <mergeCell ref="D4:D5"/>
    <mergeCell ref="E4:E5"/>
    <mergeCell ref="B6:B15"/>
    <mergeCell ref="D6:D7"/>
    <mergeCell ref="E6:E7"/>
    <mergeCell ref="D8:D9"/>
    <mergeCell ref="E8:E9"/>
    <mergeCell ref="A6:A15"/>
    <mergeCell ref="C146:C147"/>
    <mergeCell ref="D146:D147"/>
    <mergeCell ref="E146:E147"/>
    <mergeCell ref="C148:C151"/>
    <mergeCell ref="D148:D149"/>
    <mergeCell ref="E148:E149"/>
    <mergeCell ref="D150:D151"/>
    <mergeCell ref="E150:E151"/>
    <mergeCell ref="C152:C155"/>
    <mergeCell ref="D152:D153"/>
    <mergeCell ref="E152:E153"/>
    <mergeCell ref="D154:D155"/>
    <mergeCell ref="E154:E155"/>
    <mergeCell ref="B96:B105"/>
    <mergeCell ref="C96:C97"/>
    <mergeCell ref="D96:D97"/>
    <mergeCell ref="E96:E97"/>
    <mergeCell ref="C98:C101"/>
    <mergeCell ref="D98:D99"/>
    <mergeCell ref="E98:E99"/>
    <mergeCell ref="D100:D101"/>
    <mergeCell ref="E100:E101"/>
    <mergeCell ref="C102:C105"/>
    <mergeCell ref="D102:D103"/>
    <mergeCell ref="E102:E103"/>
    <mergeCell ref="D104:D105"/>
    <mergeCell ref="E104:E105"/>
    <mergeCell ref="C122:C125"/>
    <mergeCell ref="D122:D123"/>
    <mergeCell ref="E122:E123"/>
    <mergeCell ref="D124:D125"/>
    <mergeCell ref="E124:E125"/>
    <mergeCell ref="C106:C107"/>
    <mergeCell ref="D106:D107"/>
    <mergeCell ref="E106:E107"/>
    <mergeCell ref="C108:C111"/>
    <mergeCell ref="D108:D109"/>
    <mergeCell ref="E108:E109"/>
    <mergeCell ref="D110:D111"/>
    <mergeCell ref="E110:E111"/>
    <mergeCell ref="C112:C115"/>
    <mergeCell ref="D112:D113"/>
    <mergeCell ref="E112:E113"/>
    <mergeCell ref="D114:D115"/>
    <mergeCell ref="E114:E115"/>
    <mergeCell ref="B106:B115"/>
    <mergeCell ref="B116:B125"/>
    <mergeCell ref="B126:B135"/>
    <mergeCell ref="C126:C127"/>
    <mergeCell ref="D126:D127"/>
    <mergeCell ref="E126:E127"/>
    <mergeCell ref="C128:C131"/>
    <mergeCell ref="D128:D129"/>
    <mergeCell ref="E128:E129"/>
    <mergeCell ref="D130:D131"/>
    <mergeCell ref="E130:E131"/>
    <mergeCell ref="C132:C135"/>
    <mergeCell ref="D132:D133"/>
    <mergeCell ref="E132:E133"/>
    <mergeCell ref="D134:D135"/>
    <mergeCell ref="E134:E135"/>
    <mergeCell ref="C116:C117"/>
    <mergeCell ref="D116:D117"/>
    <mergeCell ref="E116:E117"/>
    <mergeCell ref="C118:C121"/>
    <mergeCell ref="D118:D119"/>
    <mergeCell ref="E118:E119"/>
    <mergeCell ref="D120:D121"/>
    <mergeCell ref="E120:E121"/>
    <mergeCell ref="B136:B145"/>
    <mergeCell ref="C136:C137"/>
    <mergeCell ref="D136:D137"/>
    <mergeCell ref="E136:E137"/>
    <mergeCell ref="C138:C141"/>
    <mergeCell ref="D138:D139"/>
    <mergeCell ref="E138:E139"/>
    <mergeCell ref="D140:D141"/>
    <mergeCell ref="E140:E141"/>
    <mergeCell ref="C142:C145"/>
    <mergeCell ref="D142:D143"/>
    <mergeCell ref="E142:E143"/>
    <mergeCell ref="D144:D145"/>
    <mergeCell ref="E144:E145"/>
    <mergeCell ref="A116:A125"/>
    <mergeCell ref="A126:A135"/>
    <mergeCell ref="A136:A145"/>
    <mergeCell ref="A146:A155"/>
    <mergeCell ref="A26:A35"/>
    <mergeCell ref="A36:A45"/>
    <mergeCell ref="A46:A55"/>
    <mergeCell ref="A56:A65"/>
    <mergeCell ref="A66:A75"/>
    <mergeCell ref="A76:A85"/>
    <mergeCell ref="A86:A95"/>
    <mergeCell ref="A96:A105"/>
    <mergeCell ref="A106:A115"/>
  </mergeCells>
  <conditionalFormatting sqref="O24:P25 L4:U5 L24:M25">
    <cfRule type="cellIs" dxfId="1318" priority="1364" stopIfTrue="1" operator="greaterThan">
      <formula>"ko đạt"</formula>
    </cfRule>
  </conditionalFormatting>
  <conditionalFormatting sqref="O6:P7 O14:P17">
    <cfRule type="cellIs" dxfId="1317" priority="1362" stopIfTrue="1" operator="greaterThan">
      <formula>"ko đạt"</formula>
    </cfRule>
  </conditionalFormatting>
  <conditionalFormatting sqref="O9:O10 P13 O12:O13">
    <cfRule type="cellIs" dxfId="1316" priority="1361" stopIfTrue="1" operator="greaterThan">
      <formula>"ko đạt"</formula>
    </cfRule>
  </conditionalFormatting>
  <conditionalFormatting sqref="P9:P10 P12">
    <cfRule type="cellIs" dxfId="1315" priority="1360" stopIfTrue="1" operator="greaterThan">
      <formula>"ko đạt"</formula>
    </cfRule>
  </conditionalFormatting>
  <conditionalFormatting sqref="O19:O20">
    <cfRule type="cellIs" dxfId="1314" priority="1359" stopIfTrue="1" operator="greaterThan">
      <formula>"ko đạt"</formula>
    </cfRule>
  </conditionalFormatting>
  <conditionalFormatting sqref="P19:P20">
    <cfRule type="cellIs" dxfId="1313" priority="1358" stopIfTrue="1" operator="greaterThan">
      <formula>"ko đạt"</formula>
    </cfRule>
  </conditionalFormatting>
  <conditionalFormatting sqref="J66">
    <cfRule type="cellIs" dxfId="1312" priority="802" stopIfTrue="1" operator="greaterThan">
      <formula>"ko đạt"</formula>
    </cfRule>
  </conditionalFormatting>
  <conditionalFormatting sqref="O22:O23 P23">
    <cfRule type="cellIs" dxfId="1311" priority="1356" stopIfTrue="1" operator="greaterThan">
      <formula>"ko đạt"</formula>
    </cfRule>
  </conditionalFormatting>
  <conditionalFormatting sqref="P22">
    <cfRule type="cellIs" dxfId="1310" priority="1355" stopIfTrue="1" operator="greaterThan">
      <formula>"ko đạt"</formula>
    </cfRule>
  </conditionalFormatting>
  <conditionalFormatting sqref="O11:P11">
    <cfRule type="cellIs" dxfId="1309" priority="1354" stopIfTrue="1" operator="greaterThan">
      <formula>"ko đạt"</formula>
    </cfRule>
  </conditionalFormatting>
  <conditionalFormatting sqref="O21:P21">
    <cfRule type="cellIs" dxfId="1308" priority="1353" stopIfTrue="1" operator="greaterThan">
      <formula>"ko đạt"</formula>
    </cfRule>
  </conditionalFormatting>
  <conditionalFormatting sqref="Q24:R25">
    <cfRule type="cellIs" dxfId="1307" priority="1352" stopIfTrue="1" operator="greaterThan">
      <formula>"ko đạt"</formula>
    </cfRule>
  </conditionalFormatting>
  <conditionalFormatting sqref="Q6:R7 Q14:R17">
    <cfRule type="cellIs" dxfId="1306" priority="1351" stopIfTrue="1" operator="greaterThan">
      <formula>"ko đạt"</formula>
    </cfRule>
  </conditionalFormatting>
  <conditionalFormatting sqref="Q9:Q10 R13 Q12:Q13">
    <cfRule type="cellIs" dxfId="1305" priority="1350" stopIfTrue="1" operator="greaterThan">
      <formula>"ko đạt"</formula>
    </cfRule>
  </conditionalFormatting>
  <conditionalFormatting sqref="R9:R10 R12">
    <cfRule type="cellIs" dxfId="1304" priority="1349" stopIfTrue="1" operator="greaterThan">
      <formula>"ko đạt"</formula>
    </cfRule>
  </conditionalFormatting>
  <conditionalFormatting sqref="Q19:Q20">
    <cfRule type="cellIs" dxfId="1303" priority="1348" stopIfTrue="1" operator="greaterThan">
      <formula>"ko đạt"</formula>
    </cfRule>
  </conditionalFormatting>
  <conditionalFormatting sqref="R19:R20">
    <cfRule type="cellIs" dxfId="1302" priority="1347" stopIfTrue="1" operator="greaterThan">
      <formula>"ko đạt"</formula>
    </cfRule>
  </conditionalFormatting>
  <conditionalFormatting sqref="Q22:Q23 R23">
    <cfRule type="cellIs" dxfId="1301" priority="1346" stopIfTrue="1" operator="greaterThan">
      <formula>"ko đạt"</formula>
    </cfRule>
  </conditionalFormatting>
  <conditionalFormatting sqref="R22">
    <cfRule type="cellIs" dxfId="1300" priority="1345" stopIfTrue="1" operator="greaterThan">
      <formula>"ko đạt"</formula>
    </cfRule>
  </conditionalFormatting>
  <conditionalFormatting sqref="Q11:R11">
    <cfRule type="cellIs" dxfId="1299" priority="1344" stopIfTrue="1" operator="greaterThan">
      <formula>"ko đạt"</formula>
    </cfRule>
  </conditionalFormatting>
  <conditionalFormatting sqref="Q21:R21">
    <cfRule type="cellIs" dxfId="1298" priority="1343" stopIfTrue="1" operator="greaterThan">
      <formula>"ko đạt"</formula>
    </cfRule>
  </conditionalFormatting>
  <conditionalFormatting sqref="S24:T25">
    <cfRule type="cellIs" dxfId="1297" priority="1342" stopIfTrue="1" operator="greaterThan">
      <formula>"ko đạt"</formula>
    </cfRule>
  </conditionalFormatting>
  <conditionalFormatting sqref="S6:T7 S14:T17">
    <cfRule type="cellIs" dxfId="1296" priority="1341" stopIfTrue="1" operator="greaterThan">
      <formula>"ko đạt"</formula>
    </cfRule>
  </conditionalFormatting>
  <conditionalFormatting sqref="S9:S10 T13 S12:S13">
    <cfRule type="cellIs" dxfId="1295" priority="1340" stopIfTrue="1" operator="greaterThan">
      <formula>"ko đạt"</formula>
    </cfRule>
  </conditionalFormatting>
  <conditionalFormatting sqref="T9:T10 T12">
    <cfRule type="cellIs" dxfId="1294" priority="1339" stopIfTrue="1" operator="greaterThan">
      <formula>"ko đạt"</formula>
    </cfRule>
  </conditionalFormatting>
  <conditionalFormatting sqref="S19:S20">
    <cfRule type="cellIs" dxfId="1293" priority="1338" stopIfTrue="1" operator="greaterThan">
      <formula>"ko đạt"</formula>
    </cfRule>
  </conditionalFormatting>
  <conditionalFormatting sqref="T19:T20">
    <cfRule type="cellIs" dxfId="1292" priority="1337" stopIfTrue="1" operator="greaterThan">
      <formula>"ko đạt"</formula>
    </cfRule>
  </conditionalFormatting>
  <conditionalFormatting sqref="S22:S23 T23">
    <cfRule type="cellIs" dxfId="1291" priority="1336" stopIfTrue="1" operator="greaterThan">
      <formula>"ko đạt"</formula>
    </cfRule>
  </conditionalFormatting>
  <conditionalFormatting sqref="T22">
    <cfRule type="cellIs" dxfId="1290" priority="1335" stopIfTrue="1" operator="greaterThan">
      <formula>"ko đạt"</formula>
    </cfRule>
  </conditionalFormatting>
  <conditionalFormatting sqref="S11:T11">
    <cfRule type="cellIs" dxfId="1289" priority="1334" stopIfTrue="1" operator="greaterThan">
      <formula>"ko đạt"</formula>
    </cfRule>
  </conditionalFormatting>
  <conditionalFormatting sqref="S21:T21">
    <cfRule type="cellIs" dxfId="1288" priority="1333" stopIfTrue="1" operator="greaterThan">
      <formula>"ko đạt"</formula>
    </cfRule>
  </conditionalFormatting>
  <conditionalFormatting sqref="U24:V25">
    <cfRule type="cellIs" dxfId="1287" priority="1332" stopIfTrue="1" operator="greaterThan">
      <formula>"ko đạt"</formula>
    </cfRule>
  </conditionalFormatting>
  <conditionalFormatting sqref="U6:V7 U14:V17">
    <cfRule type="cellIs" dxfId="1286" priority="1331" stopIfTrue="1" operator="greaterThan">
      <formula>"ko đạt"</formula>
    </cfRule>
  </conditionalFormatting>
  <conditionalFormatting sqref="U9:U10 V13 U12:U13">
    <cfRule type="cellIs" dxfId="1285" priority="1330" stopIfTrue="1" operator="greaterThan">
      <formula>"ko đạt"</formula>
    </cfRule>
  </conditionalFormatting>
  <conditionalFormatting sqref="V9:V10 V12">
    <cfRule type="cellIs" dxfId="1284" priority="1329" stopIfTrue="1" operator="greaterThan">
      <formula>"ko đạt"</formula>
    </cfRule>
  </conditionalFormatting>
  <conditionalFormatting sqref="U19:U20">
    <cfRule type="cellIs" dxfId="1283" priority="1328" stopIfTrue="1" operator="greaterThan">
      <formula>"ko đạt"</formula>
    </cfRule>
  </conditionalFormatting>
  <conditionalFormatting sqref="V19:V20">
    <cfRule type="cellIs" dxfId="1282" priority="1327" stopIfTrue="1" operator="greaterThan">
      <formula>"ko đạt"</formula>
    </cfRule>
  </conditionalFormatting>
  <conditionalFormatting sqref="U22:U23 V23">
    <cfRule type="cellIs" dxfId="1281" priority="1326" stopIfTrue="1" operator="greaterThan">
      <formula>"ko đạt"</formula>
    </cfRule>
  </conditionalFormatting>
  <conditionalFormatting sqref="V22">
    <cfRule type="cellIs" dxfId="1280" priority="1325" stopIfTrue="1" operator="greaterThan">
      <formula>"ko đạt"</formula>
    </cfRule>
  </conditionalFormatting>
  <conditionalFormatting sqref="U11:V11">
    <cfRule type="cellIs" dxfId="1279" priority="1324" stopIfTrue="1" operator="greaterThan">
      <formula>"ko đạt"</formula>
    </cfRule>
  </conditionalFormatting>
  <conditionalFormatting sqref="U21:V21">
    <cfRule type="cellIs" dxfId="1278" priority="1323" stopIfTrue="1" operator="greaterThan">
      <formula>"ko đạt"</formula>
    </cfRule>
  </conditionalFormatting>
  <conditionalFormatting sqref="O44:P45">
    <cfRule type="cellIs" dxfId="1277" priority="1322" stopIfTrue="1" operator="greaterThan">
      <formula>"ko đạt"</formula>
    </cfRule>
  </conditionalFormatting>
  <conditionalFormatting sqref="O26:P27 O34:P37">
    <cfRule type="cellIs" dxfId="1276" priority="1321" stopIfTrue="1" operator="greaterThan">
      <formula>"ko đạt"</formula>
    </cfRule>
  </conditionalFormatting>
  <conditionalFormatting sqref="O29:O30 P33 O32:O33">
    <cfRule type="cellIs" dxfId="1275" priority="1320" stopIfTrue="1" operator="greaterThan">
      <formula>"ko đạt"</formula>
    </cfRule>
  </conditionalFormatting>
  <conditionalFormatting sqref="P29:P30 P32">
    <cfRule type="cellIs" dxfId="1274" priority="1319" stopIfTrue="1" operator="greaterThan">
      <formula>"ko đạt"</formula>
    </cfRule>
  </conditionalFormatting>
  <conditionalFormatting sqref="O39:O40">
    <cfRule type="cellIs" dxfId="1273" priority="1318" stopIfTrue="1" operator="greaterThan">
      <formula>"ko đạt"</formula>
    </cfRule>
  </conditionalFormatting>
  <conditionalFormatting sqref="P39:P40">
    <cfRule type="cellIs" dxfId="1272" priority="1317" stopIfTrue="1" operator="greaterThan">
      <formula>"ko đạt"</formula>
    </cfRule>
  </conditionalFormatting>
  <conditionalFormatting sqref="R22:R23 S23">
    <cfRule type="cellIs" dxfId="1271" priority="761" stopIfTrue="1" operator="greaterThan">
      <formula>"ko đạt"</formula>
    </cfRule>
  </conditionalFormatting>
  <conditionalFormatting sqref="O42:O43 P43">
    <cfRule type="cellIs" dxfId="1270" priority="1315" stopIfTrue="1" operator="greaterThan">
      <formula>"ko đạt"</formula>
    </cfRule>
  </conditionalFormatting>
  <conditionalFormatting sqref="P42">
    <cfRule type="cellIs" dxfId="1269" priority="1314" stopIfTrue="1" operator="greaterThan">
      <formula>"ko đạt"</formula>
    </cfRule>
  </conditionalFormatting>
  <conditionalFormatting sqref="O31:P31">
    <cfRule type="cellIs" dxfId="1268" priority="1313" stopIfTrue="1" operator="greaterThan">
      <formula>"ko đạt"</formula>
    </cfRule>
  </conditionalFormatting>
  <conditionalFormatting sqref="O41:P41">
    <cfRule type="cellIs" dxfId="1267" priority="1312" stopIfTrue="1" operator="greaterThan">
      <formula>"ko đạt"</formula>
    </cfRule>
  </conditionalFormatting>
  <conditionalFormatting sqref="Q44:Q45">
    <cfRule type="cellIs" dxfId="1266" priority="1311" stopIfTrue="1" operator="greaterThan">
      <formula>"ko đạt"</formula>
    </cfRule>
  </conditionalFormatting>
  <conditionalFormatting sqref="Q26:R26 Q36:R36 Q27 Q34:Q35 Q37">
    <cfRule type="cellIs" dxfId="1265" priority="1310" stopIfTrue="1" operator="greaterThan">
      <formula>"ko đạt"</formula>
    </cfRule>
  </conditionalFormatting>
  <conditionalFormatting sqref="Q29:Q30 Q32:Q33">
    <cfRule type="cellIs" dxfId="1264" priority="1309" stopIfTrue="1" operator="greaterThan">
      <formula>"ko đạt"</formula>
    </cfRule>
  </conditionalFormatting>
  <conditionalFormatting sqref="V71">
    <cfRule type="cellIs" dxfId="1263" priority="1177" stopIfTrue="1" operator="greaterThan">
      <formula>"ko đạt"</formula>
    </cfRule>
  </conditionalFormatting>
  <conditionalFormatting sqref="Q39:Q40">
    <cfRule type="cellIs" dxfId="1262" priority="1307" stopIfTrue="1" operator="greaterThan">
      <formula>"ko đạt"</formula>
    </cfRule>
  </conditionalFormatting>
  <conditionalFormatting sqref="Q42:Q43">
    <cfRule type="cellIs" dxfId="1261" priority="1305" stopIfTrue="1" operator="greaterThan">
      <formula>"ko đạt"</formula>
    </cfRule>
  </conditionalFormatting>
  <conditionalFormatting sqref="R67">
    <cfRule type="cellIs" dxfId="1260" priority="1175" stopIfTrue="1" operator="greaterThan">
      <formula>"ko đạt"</formula>
    </cfRule>
  </conditionalFormatting>
  <conditionalFormatting sqref="Q31">
    <cfRule type="cellIs" dxfId="1259" priority="1303" stopIfTrue="1" operator="greaterThan">
      <formula>"ko đạt"</formula>
    </cfRule>
  </conditionalFormatting>
  <conditionalFormatting sqref="Q41">
    <cfRule type="cellIs" dxfId="1258" priority="1302" stopIfTrue="1" operator="greaterThan">
      <formula>"ko đạt"</formula>
    </cfRule>
  </conditionalFormatting>
  <conditionalFormatting sqref="S44:T45">
    <cfRule type="cellIs" dxfId="1257" priority="1301" stopIfTrue="1" operator="greaterThan">
      <formula>"ko đạt"</formula>
    </cfRule>
  </conditionalFormatting>
  <conditionalFormatting sqref="S26:T27 S34:T37">
    <cfRule type="cellIs" dxfId="1256" priority="1300" stopIfTrue="1" operator="greaterThan">
      <formula>"ko đạt"</formula>
    </cfRule>
  </conditionalFormatting>
  <conditionalFormatting sqref="S29:S30 T33 S32:S33">
    <cfRule type="cellIs" dxfId="1255" priority="1299" stopIfTrue="1" operator="greaterThan">
      <formula>"ko đạt"</formula>
    </cfRule>
  </conditionalFormatting>
  <conditionalFormatting sqref="T29:T30 T32">
    <cfRule type="cellIs" dxfId="1254" priority="1298" stopIfTrue="1" operator="greaterThan">
      <formula>"ko đạt"</formula>
    </cfRule>
  </conditionalFormatting>
  <conditionalFormatting sqref="S39:S40">
    <cfRule type="cellIs" dxfId="1253" priority="1297" stopIfTrue="1" operator="greaterThan">
      <formula>"ko đạt"</formula>
    </cfRule>
  </conditionalFormatting>
  <conditionalFormatting sqref="T39:T40">
    <cfRule type="cellIs" dxfId="1252" priority="1296" stopIfTrue="1" operator="greaterThan">
      <formula>"ko đạt"</formula>
    </cfRule>
  </conditionalFormatting>
  <conditionalFormatting sqref="S42:S43 T43">
    <cfRule type="cellIs" dxfId="1251" priority="1295" stopIfTrue="1" operator="greaterThan">
      <formula>"ko đạt"</formula>
    </cfRule>
  </conditionalFormatting>
  <conditionalFormatting sqref="T42">
    <cfRule type="cellIs" dxfId="1250" priority="1294" stopIfTrue="1" operator="greaterThan">
      <formula>"ko đạt"</formula>
    </cfRule>
  </conditionalFormatting>
  <conditionalFormatting sqref="S31:T31">
    <cfRule type="cellIs" dxfId="1249" priority="1293" stopIfTrue="1" operator="greaterThan">
      <formula>"ko đạt"</formula>
    </cfRule>
  </conditionalFormatting>
  <conditionalFormatting sqref="S41:T41">
    <cfRule type="cellIs" dxfId="1248" priority="1292" stopIfTrue="1" operator="greaterThan">
      <formula>"ko đạt"</formula>
    </cfRule>
  </conditionalFormatting>
  <conditionalFormatting sqref="U44:V45">
    <cfRule type="cellIs" dxfId="1247" priority="1291" stopIfTrue="1" operator="greaterThan">
      <formula>"ko đạt"</formula>
    </cfRule>
  </conditionalFormatting>
  <conditionalFormatting sqref="U26:V27 U34:V37">
    <cfRule type="cellIs" dxfId="1246" priority="1290" stopIfTrue="1" operator="greaterThan">
      <formula>"ko đạt"</formula>
    </cfRule>
  </conditionalFormatting>
  <conditionalFormatting sqref="U29:U30 V33 U32:U33">
    <cfRule type="cellIs" dxfId="1245" priority="1289" stopIfTrue="1" operator="greaterThan">
      <formula>"ko đạt"</formula>
    </cfRule>
  </conditionalFormatting>
  <conditionalFormatting sqref="V29:V30 V32">
    <cfRule type="cellIs" dxfId="1244" priority="1288" stopIfTrue="1" operator="greaterThan">
      <formula>"ko đạt"</formula>
    </cfRule>
  </conditionalFormatting>
  <conditionalFormatting sqref="U39:U40">
    <cfRule type="cellIs" dxfId="1243" priority="1287" stopIfTrue="1" operator="greaterThan">
      <formula>"ko đạt"</formula>
    </cfRule>
  </conditionalFormatting>
  <conditionalFormatting sqref="V39:V40">
    <cfRule type="cellIs" dxfId="1242" priority="1286" stopIfTrue="1" operator="greaterThan">
      <formula>"ko đạt"</formula>
    </cfRule>
  </conditionalFormatting>
  <conditionalFormatting sqref="U42:U43 V43">
    <cfRule type="cellIs" dxfId="1241" priority="1285" stopIfTrue="1" operator="greaterThan">
      <formula>"ko đạt"</formula>
    </cfRule>
  </conditionalFormatting>
  <conditionalFormatting sqref="V42">
    <cfRule type="cellIs" dxfId="1240" priority="1284" stopIfTrue="1" operator="greaterThan">
      <formula>"ko đạt"</formula>
    </cfRule>
  </conditionalFormatting>
  <conditionalFormatting sqref="U31:V31">
    <cfRule type="cellIs" dxfId="1239" priority="1283" stopIfTrue="1" operator="greaterThan">
      <formula>"ko đạt"</formula>
    </cfRule>
  </conditionalFormatting>
  <conditionalFormatting sqref="U41:V41">
    <cfRule type="cellIs" dxfId="1238" priority="1282" stopIfTrue="1" operator="greaterThan">
      <formula>"ko đạt"</formula>
    </cfRule>
  </conditionalFormatting>
  <conditionalFormatting sqref="R27">
    <cfRule type="cellIs" dxfId="1237" priority="1281" stopIfTrue="1" operator="greaterThan">
      <formula>"ko đạt"</formula>
    </cfRule>
  </conditionalFormatting>
  <conditionalFormatting sqref="R29:R30">
    <cfRule type="cellIs" dxfId="1236" priority="1280" stopIfTrue="1" operator="greaterThan">
      <formula>"ko đạt"</formula>
    </cfRule>
  </conditionalFormatting>
  <conditionalFormatting sqref="R31">
    <cfRule type="cellIs" dxfId="1235" priority="1279" stopIfTrue="1" operator="greaterThan">
      <formula>"ko đạt"</formula>
    </cfRule>
  </conditionalFormatting>
  <conditionalFormatting sqref="R34:R35">
    <cfRule type="cellIs" dxfId="1234" priority="1278" stopIfTrue="1" operator="greaterThan">
      <formula>"ko đạt"</formula>
    </cfRule>
  </conditionalFormatting>
  <conditionalFormatting sqref="R32:R33">
    <cfRule type="cellIs" dxfId="1233" priority="1277" stopIfTrue="1" operator="greaterThan">
      <formula>"ko đạt"</formula>
    </cfRule>
  </conditionalFormatting>
  <conditionalFormatting sqref="U72:U73">
    <cfRule type="cellIs" dxfId="1232" priority="1148" stopIfTrue="1" operator="greaterThan">
      <formula>"ko đạt"</formula>
    </cfRule>
  </conditionalFormatting>
  <conditionalFormatting sqref="R37">
    <cfRule type="cellIs" dxfId="1231" priority="1276" stopIfTrue="1" operator="greaterThan">
      <formula>"ko đạt"</formula>
    </cfRule>
  </conditionalFormatting>
  <conditionalFormatting sqref="R39:R40">
    <cfRule type="cellIs" dxfId="1230" priority="1275" stopIfTrue="1" operator="greaterThan">
      <formula>"ko đạt"</formula>
    </cfRule>
  </conditionalFormatting>
  <conditionalFormatting sqref="R41">
    <cfRule type="cellIs" dxfId="1229" priority="1274" stopIfTrue="1" operator="greaterThan">
      <formula>"ko đạt"</formula>
    </cfRule>
  </conditionalFormatting>
  <conditionalFormatting sqref="R44:R45">
    <cfRule type="cellIs" dxfId="1228" priority="1273" stopIfTrue="1" operator="greaterThan">
      <formula>"ko đạt"</formula>
    </cfRule>
  </conditionalFormatting>
  <conditionalFormatting sqref="R42:R43">
    <cfRule type="cellIs" dxfId="1227" priority="1272" stopIfTrue="1" operator="greaterThan">
      <formula>"ko đạt"</formula>
    </cfRule>
  </conditionalFormatting>
  <conditionalFormatting sqref="O64:P65">
    <cfRule type="cellIs" dxfId="1226" priority="1271" stopIfTrue="1" operator="greaterThan">
      <formula>"ko đạt"</formula>
    </cfRule>
  </conditionalFormatting>
  <conditionalFormatting sqref="O46:P47 O54:P57">
    <cfRule type="cellIs" dxfId="1225" priority="1270" stopIfTrue="1" operator="greaterThan">
      <formula>"ko đạt"</formula>
    </cfRule>
  </conditionalFormatting>
  <conditionalFormatting sqref="O49:O50 P53 O52:O53">
    <cfRule type="cellIs" dxfId="1224" priority="1269" stopIfTrue="1" operator="greaterThan">
      <formula>"ko đạt"</formula>
    </cfRule>
  </conditionalFormatting>
  <conditionalFormatting sqref="P49:P50 P52">
    <cfRule type="cellIs" dxfId="1223" priority="1268" stopIfTrue="1" operator="greaterThan">
      <formula>"ko đạt"</formula>
    </cfRule>
  </conditionalFormatting>
  <conditionalFormatting sqref="O59:O60">
    <cfRule type="cellIs" dxfId="1222" priority="1267" stopIfTrue="1" operator="greaterThan">
      <formula>"ko đạt"</formula>
    </cfRule>
  </conditionalFormatting>
  <conditionalFormatting sqref="P59:P60">
    <cfRule type="cellIs" dxfId="1221" priority="1266" stopIfTrue="1" operator="greaterThan">
      <formula>"ko đạt"</formula>
    </cfRule>
  </conditionalFormatting>
  <conditionalFormatting sqref="L64:M65">
    <cfRule type="cellIs" dxfId="1220" priority="710" stopIfTrue="1" operator="greaterThan">
      <formula>"ko đạt"</formula>
    </cfRule>
  </conditionalFormatting>
  <conditionalFormatting sqref="O62:O63 P63">
    <cfRule type="cellIs" dxfId="1219" priority="1264" stopIfTrue="1" operator="greaterThan">
      <formula>"ko đạt"</formula>
    </cfRule>
  </conditionalFormatting>
  <conditionalFormatting sqref="P62">
    <cfRule type="cellIs" dxfId="1218" priority="1263" stopIfTrue="1" operator="greaterThan">
      <formula>"ko đạt"</formula>
    </cfRule>
  </conditionalFormatting>
  <conditionalFormatting sqref="O51:P51">
    <cfRule type="cellIs" dxfId="1217" priority="1262" stopIfTrue="1" operator="greaterThan">
      <formula>"ko đạt"</formula>
    </cfRule>
  </conditionalFormatting>
  <conditionalFormatting sqref="O61:P61">
    <cfRule type="cellIs" dxfId="1216" priority="1261" stopIfTrue="1" operator="greaterThan">
      <formula>"ko đạt"</formula>
    </cfRule>
  </conditionalFormatting>
  <conditionalFormatting sqref="Q64:Q65">
    <cfRule type="cellIs" dxfId="1215" priority="1260" stopIfTrue="1" operator="greaterThan">
      <formula>"ko đạt"</formula>
    </cfRule>
  </conditionalFormatting>
  <conditionalFormatting sqref="Q46:R46 Q56:R56 Q47 Q54:Q55 Q57">
    <cfRule type="cellIs" dxfId="1214" priority="1259" stopIfTrue="1" operator="greaterThan">
      <formula>"ko đạt"</formula>
    </cfRule>
  </conditionalFormatting>
  <conditionalFormatting sqref="Q49:Q50 Q52:Q53">
    <cfRule type="cellIs" dxfId="1213" priority="1258" stopIfTrue="1" operator="greaterThan">
      <formula>"ko đạt"</formula>
    </cfRule>
  </conditionalFormatting>
  <conditionalFormatting sqref="Q59:Q60">
    <cfRule type="cellIs" dxfId="1212" priority="1257" stopIfTrue="1" operator="greaterThan">
      <formula>"ko đạt"</formula>
    </cfRule>
  </conditionalFormatting>
  <conditionalFormatting sqref="Q62:Q63">
    <cfRule type="cellIs" dxfId="1211" priority="1256" stopIfTrue="1" operator="greaterThan">
      <formula>"ko đạt"</formula>
    </cfRule>
  </conditionalFormatting>
  <conditionalFormatting sqref="Q51">
    <cfRule type="cellIs" dxfId="1210" priority="1255" stopIfTrue="1" operator="greaterThan">
      <formula>"ko đạt"</formula>
    </cfRule>
  </conditionalFormatting>
  <conditionalFormatting sqref="Q61">
    <cfRule type="cellIs" dxfId="1209" priority="1254" stopIfTrue="1" operator="greaterThan">
      <formula>"ko đạt"</formula>
    </cfRule>
  </conditionalFormatting>
  <conditionalFormatting sqref="S64:S65">
    <cfRule type="cellIs" dxfId="1208" priority="1253" stopIfTrue="1" operator="greaterThan">
      <formula>"ko đạt"</formula>
    </cfRule>
  </conditionalFormatting>
  <conditionalFormatting sqref="T46:T47 S56:S57 T54:T55">
    <cfRule type="cellIs" dxfId="1207" priority="1252" stopIfTrue="1" operator="greaterThan">
      <formula>"ko đạt"</formula>
    </cfRule>
  </conditionalFormatting>
  <conditionalFormatting sqref="T53">
    <cfRule type="cellIs" dxfId="1206" priority="1251" stopIfTrue="1" operator="greaterThan">
      <formula>"ko đạt"</formula>
    </cfRule>
  </conditionalFormatting>
  <conditionalFormatting sqref="T49:T50 T52">
    <cfRule type="cellIs" dxfId="1205" priority="1250" stopIfTrue="1" operator="greaterThan">
      <formula>"ko đạt"</formula>
    </cfRule>
  </conditionalFormatting>
  <conditionalFormatting sqref="S59:S60">
    <cfRule type="cellIs" dxfId="1204" priority="1249" stopIfTrue="1" operator="greaterThan">
      <formula>"ko đạt"</formula>
    </cfRule>
  </conditionalFormatting>
  <conditionalFormatting sqref="S62:S63">
    <cfRule type="cellIs" dxfId="1203" priority="1247" stopIfTrue="1" operator="greaterThan">
      <formula>"ko đạt"</formula>
    </cfRule>
  </conditionalFormatting>
  <conditionalFormatting sqref="U81">
    <cfRule type="cellIs" dxfId="1202" priority="1176" stopIfTrue="1" operator="greaterThan">
      <formula>"ko đạt"</formula>
    </cfRule>
  </conditionalFormatting>
  <conditionalFormatting sqref="T51">
    <cfRule type="cellIs" dxfId="1201" priority="1245" stopIfTrue="1" operator="greaterThan">
      <formula>"ko đạt"</formula>
    </cfRule>
  </conditionalFormatting>
  <conditionalFormatting sqref="S61">
    <cfRule type="cellIs" dxfId="1200" priority="1244" stopIfTrue="1" operator="greaterThan">
      <formula>"ko đạt"</formula>
    </cfRule>
  </conditionalFormatting>
  <conditionalFormatting sqref="U64:V65">
    <cfRule type="cellIs" dxfId="1199" priority="1243" stopIfTrue="1" operator="greaterThan">
      <formula>"ko đạt"</formula>
    </cfRule>
  </conditionalFormatting>
  <conditionalFormatting sqref="U46:V47 U54:V57">
    <cfRule type="cellIs" dxfId="1198" priority="1242" stopIfTrue="1" operator="greaterThan">
      <formula>"ko đạt"</formula>
    </cfRule>
  </conditionalFormatting>
  <conditionalFormatting sqref="U49:U50 V53 U52:U53">
    <cfRule type="cellIs" dxfId="1197" priority="1241" stopIfTrue="1" operator="greaterThan">
      <formula>"ko đạt"</formula>
    </cfRule>
  </conditionalFormatting>
  <conditionalFormatting sqref="V49:V50 V52">
    <cfRule type="cellIs" dxfId="1196" priority="1240" stopIfTrue="1" operator="greaterThan">
      <formula>"ko đạt"</formula>
    </cfRule>
  </conditionalFormatting>
  <conditionalFormatting sqref="U59:U60">
    <cfRule type="cellIs" dxfId="1195" priority="1239" stopIfTrue="1" operator="greaterThan">
      <formula>"ko đạt"</formula>
    </cfRule>
  </conditionalFormatting>
  <conditionalFormatting sqref="V59:V60">
    <cfRule type="cellIs" dxfId="1194" priority="1238" stopIfTrue="1" operator="greaterThan">
      <formula>"ko đạt"</formula>
    </cfRule>
  </conditionalFormatting>
  <conditionalFormatting sqref="U62:U63 V63">
    <cfRule type="cellIs" dxfId="1193" priority="1237" stopIfTrue="1" operator="greaterThan">
      <formula>"ko đạt"</formula>
    </cfRule>
  </conditionalFormatting>
  <conditionalFormatting sqref="V62">
    <cfRule type="cellIs" dxfId="1192" priority="1236" stopIfTrue="1" operator="greaterThan">
      <formula>"ko đạt"</formula>
    </cfRule>
  </conditionalFormatting>
  <conditionalFormatting sqref="U51:V51">
    <cfRule type="cellIs" dxfId="1191" priority="1235" stopIfTrue="1" operator="greaterThan">
      <formula>"ko đạt"</formula>
    </cfRule>
  </conditionalFormatting>
  <conditionalFormatting sqref="U61:V61">
    <cfRule type="cellIs" dxfId="1190" priority="1234" stopIfTrue="1" operator="greaterThan">
      <formula>"ko đạt"</formula>
    </cfRule>
  </conditionalFormatting>
  <conditionalFormatting sqref="R47">
    <cfRule type="cellIs" dxfId="1189" priority="1233" stopIfTrue="1" operator="greaterThan">
      <formula>"ko đạt"</formula>
    </cfRule>
  </conditionalFormatting>
  <conditionalFormatting sqref="R49:R50">
    <cfRule type="cellIs" dxfId="1188" priority="1232" stopIfTrue="1" operator="greaterThan">
      <formula>"ko đạt"</formula>
    </cfRule>
  </conditionalFormatting>
  <conditionalFormatting sqref="R51">
    <cfRule type="cellIs" dxfId="1187" priority="1231" stopIfTrue="1" operator="greaterThan">
      <formula>"ko đạt"</formula>
    </cfRule>
  </conditionalFormatting>
  <conditionalFormatting sqref="R54:R55">
    <cfRule type="cellIs" dxfId="1186" priority="1230" stopIfTrue="1" operator="greaterThan">
      <formula>"ko đạt"</formula>
    </cfRule>
  </conditionalFormatting>
  <conditionalFormatting sqref="R52:R53">
    <cfRule type="cellIs" dxfId="1185" priority="1229" stopIfTrue="1" operator="greaterThan">
      <formula>"ko đạt"</formula>
    </cfRule>
  </conditionalFormatting>
  <conditionalFormatting sqref="R57">
    <cfRule type="cellIs" dxfId="1184" priority="1228" stopIfTrue="1" operator="greaterThan">
      <formula>"ko đạt"</formula>
    </cfRule>
  </conditionalFormatting>
  <conditionalFormatting sqref="R59:R60">
    <cfRule type="cellIs" dxfId="1183" priority="1227" stopIfTrue="1" operator="greaterThan">
      <formula>"ko đạt"</formula>
    </cfRule>
  </conditionalFormatting>
  <conditionalFormatting sqref="R61">
    <cfRule type="cellIs" dxfId="1182" priority="1226" stopIfTrue="1" operator="greaterThan">
      <formula>"ko đạt"</formula>
    </cfRule>
  </conditionalFormatting>
  <conditionalFormatting sqref="R64:R65">
    <cfRule type="cellIs" dxfId="1181" priority="1225" stopIfTrue="1" operator="greaterThan">
      <formula>"ko đạt"</formula>
    </cfRule>
  </conditionalFormatting>
  <conditionalFormatting sqref="R62:R63">
    <cfRule type="cellIs" dxfId="1180" priority="1224" stopIfTrue="1" operator="greaterThan">
      <formula>"ko đạt"</formula>
    </cfRule>
  </conditionalFormatting>
  <conditionalFormatting sqref="S46">
    <cfRule type="cellIs" dxfId="1179" priority="1223" stopIfTrue="1" operator="greaterThan">
      <formula>"ko đạt"</formula>
    </cfRule>
  </conditionalFormatting>
  <conditionalFormatting sqref="S47">
    <cfRule type="cellIs" dxfId="1178" priority="1222" stopIfTrue="1" operator="greaterThan">
      <formula>"ko đạt"</formula>
    </cfRule>
  </conditionalFormatting>
  <conditionalFormatting sqref="S49:S50">
    <cfRule type="cellIs" dxfId="1177" priority="1221" stopIfTrue="1" operator="greaterThan">
      <formula>"ko đạt"</formula>
    </cfRule>
  </conditionalFormatting>
  <conditionalFormatting sqref="S51">
    <cfRule type="cellIs" dxfId="1176" priority="1220" stopIfTrue="1" operator="greaterThan">
      <formula>"ko đạt"</formula>
    </cfRule>
  </conditionalFormatting>
  <conditionalFormatting sqref="S54:S55">
    <cfRule type="cellIs" dxfId="1175" priority="1219" stopIfTrue="1" operator="greaterThan">
      <formula>"ko đạt"</formula>
    </cfRule>
  </conditionalFormatting>
  <conditionalFormatting sqref="S52:S53">
    <cfRule type="cellIs" dxfId="1174" priority="1218" stopIfTrue="1" operator="greaterThan">
      <formula>"ko đạt"</formula>
    </cfRule>
  </conditionalFormatting>
  <conditionalFormatting sqref="T56">
    <cfRule type="cellIs" dxfId="1173" priority="1217" stopIfTrue="1" operator="greaterThan">
      <formula>"ko đạt"</formula>
    </cfRule>
  </conditionalFormatting>
  <conditionalFormatting sqref="T57">
    <cfRule type="cellIs" dxfId="1172" priority="1216" stopIfTrue="1" operator="greaterThan">
      <formula>"ko đạt"</formula>
    </cfRule>
  </conditionalFormatting>
  <conditionalFormatting sqref="T59:T60">
    <cfRule type="cellIs" dxfId="1171" priority="1215" stopIfTrue="1" operator="greaterThan">
      <formula>"ko đạt"</formula>
    </cfRule>
  </conditionalFormatting>
  <conditionalFormatting sqref="T61">
    <cfRule type="cellIs" dxfId="1170" priority="1214" stopIfTrue="1" operator="greaterThan">
      <formula>"ko đạt"</formula>
    </cfRule>
  </conditionalFormatting>
  <conditionalFormatting sqref="T64:T65">
    <cfRule type="cellIs" dxfId="1169" priority="1213" stopIfTrue="1" operator="greaterThan">
      <formula>"ko đạt"</formula>
    </cfRule>
  </conditionalFormatting>
  <conditionalFormatting sqref="T62:T63">
    <cfRule type="cellIs" dxfId="1168" priority="1212" stopIfTrue="1" operator="greaterThan">
      <formula>"ko đạt"</formula>
    </cfRule>
  </conditionalFormatting>
  <conditionalFormatting sqref="O84:P85">
    <cfRule type="cellIs" dxfId="1167" priority="1211" stopIfTrue="1" operator="greaterThan">
      <formula>"ko đạt"</formula>
    </cfRule>
  </conditionalFormatting>
  <conditionalFormatting sqref="O66:P67 O74:P77">
    <cfRule type="cellIs" dxfId="1166" priority="1210" stopIfTrue="1" operator="greaterThan">
      <formula>"ko đạt"</formula>
    </cfRule>
  </conditionalFormatting>
  <conditionalFormatting sqref="O69:O70 P73 O72:O73">
    <cfRule type="cellIs" dxfId="1165" priority="1209" stopIfTrue="1" operator="greaterThan">
      <formula>"ko đạt"</formula>
    </cfRule>
  </conditionalFormatting>
  <conditionalFormatting sqref="P69:P70 P72">
    <cfRule type="cellIs" dxfId="1164" priority="1208" stopIfTrue="1" operator="greaterThan">
      <formula>"ko đạt"</formula>
    </cfRule>
  </conditionalFormatting>
  <conditionalFormatting sqref="O79:O80">
    <cfRule type="cellIs" dxfId="1163" priority="1207" stopIfTrue="1" operator="greaterThan">
      <formula>"ko đạt"</formula>
    </cfRule>
  </conditionalFormatting>
  <conditionalFormatting sqref="P79:P80">
    <cfRule type="cellIs" dxfId="1162" priority="1206" stopIfTrue="1" operator="greaterThan">
      <formula>"ko đạt"</formula>
    </cfRule>
  </conditionalFormatting>
  <conditionalFormatting sqref="M69:M70 M72">
    <cfRule type="cellIs" dxfId="1161" priority="650" stopIfTrue="1" operator="greaterThan">
      <formula>"ko đạt"</formula>
    </cfRule>
  </conditionalFormatting>
  <conditionalFormatting sqref="O82:O83 P83">
    <cfRule type="cellIs" dxfId="1160" priority="1204" stopIfTrue="1" operator="greaterThan">
      <formula>"ko đạt"</formula>
    </cfRule>
  </conditionalFormatting>
  <conditionalFormatting sqref="P82">
    <cfRule type="cellIs" dxfId="1159" priority="1203" stopIfTrue="1" operator="greaterThan">
      <formula>"ko đạt"</formula>
    </cfRule>
  </conditionalFormatting>
  <conditionalFormatting sqref="O71:P71">
    <cfRule type="cellIs" dxfId="1158" priority="1202" stopIfTrue="1" operator="greaterThan">
      <formula>"ko đạt"</formula>
    </cfRule>
  </conditionalFormatting>
  <conditionalFormatting sqref="O81:P81">
    <cfRule type="cellIs" dxfId="1157" priority="1201" stopIfTrue="1" operator="greaterThan">
      <formula>"ko đạt"</formula>
    </cfRule>
  </conditionalFormatting>
  <conditionalFormatting sqref="Q84:Q85">
    <cfRule type="cellIs" dxfId="1156" priority="1200" stopIfTrue="1" operator="greaterThan">
      <formula>"ko đạt"</formula>
    </cfRule>
  </conditionalFormatting>
  <conditionalFormatting sqref="Q66:R66 Q76:R76 Q67 Q74:Q75 Q77">
    <cfRule type="cellIs" dxfId="1155" priority="1199" stopIfTrue="1" operator="greaterThan">
      <formula>"ko đạt"</formula>
    </cfRule>
  </conditionalFormatting>
  <conditionalFormatting sqref="Q69:Q70 Q72:Q73">
    <cfRule type="cellIs" dxfId="1154" priority="1198" stopIfTrue="1" operator="greaterThan">
      <formula>"ko đạt"</formula>
    </cfRule>
  </conditionalFormatting>
  <conditionalFormatting sqref="Q79:Q80">
    <cfRule type="cellIs" dxfId="1153" priority="1197" stopIfTrue="1" operator="greaterThan">
      <formula>"ko đạt"</formula>
    </cfRule>
  </conditionalFormatting>
  <conditionalFormatting sqref="Q82:Q83">
    <cfRule type="cellIs" dxfId="1152" priority="1196" stopIfTrue="1" operator="greaterThan">
      <formula>"ko đạt"</formula>
    </cfRule>
  </conditionalFormatting>
  <conditionalFormatting sqref="Q71">
    <cfRule type="cellIs" dxfId="1151" priority="1195" stopIfTrue="1" operator="greaterThan">
      <formula>"ko đạt"</formula>
    </cfRule>
  </conditionalFormatting>
  <conditionalFormatting sqref="Q81">
    <cfRule type="cellIs" dxfId="1150" priority="1194" stopIfTrue="1" operator="greaterThan">
      <formula>"ko đạt"</formula>
    </cfRule>
  </conditionalFormatting>
  <conditionalFormatting sqref="S84:S85">
    <cfRule type="cellIs" dxfId="1149" priority="1193" stopIfTrue="1" operator="greaterThan">
      <formula>"ko đạt"</formula>
    </cfRule>
  </conditionalFormatting>
  <conditionalFormatting sqref="T66:T67 S76:S77 T74:T75">
    <cfRule type="cellIs" dxfId="1148" priority="1192" stopIfTrue="1" operator="greaterThan">
      <formula>"ko đạt"</formula>
    </cfRule>
  </conditionalFormatting>
  <conditionalFormatting sqref="T73">
    <cfRule type="cellIs" dxfId="1147" priority="1191" stopIfTrue="1" operator="greaterThan">
      <formula>"ko đạt"</formula>
    </cfRule>
  </conditionalFormatting>
  <conditionalFormatting sqref="T69:T70 T72">
    <cfRule type="cellIs" dxfId="1146" priority="1190" stopIfTrue="1" operator="greaterThan">
      <formula>"ko đạt"</formula>
    </cfRule>
  </conditionalFormatting>
  <conditionalFormatting sqref="S79:S80">
    <cfRule type="cellIs" dxfId="1145" priority="1189" stopIfTrue="1" operator="greaterThan">
      <formula>"ko đạt"</formula>
    </cfRule>
  </conditionalFormatting>
  <conditionalFormatting sqref="S82:S83">
    <cfRule type="cellIs" dxfId="1144" priority="1188" stopIfTrue="1" operator="greaterThan">
      <formula>"ko đạt"</formula>
    </cfRule>
  </conditionalFormatting>
  <conditionalFormatting sqref="T71">
    <cfRule type="cellIs" dxfId="1143" priority="1187" stopIfTrue="1" operator="greaterThan">
      <formula>"ko đạt"</formula>
    </cfRule>
  </conditionalFormatting>
  <conditionalFormatting sqref="S81">
    <cfRule type="cellIs" dxfId="1142" priority="1186" stopIfTrue="1" operator="greaterThan">
      <formula>"ko đạt"</formula>
    </cfRule>
  </conditionalFormatting>
  <conditionalFormatting sqref="U84:U85">
    <cfRule type="cellIs" dxfId="1141" priority="1185" stopIfTrue="1" operator="greaterThan">
      <formula>"ko đạt"</formula>
    </cfRule>
  </conditionalFormatting>
  <conditionalFormatting sqref="V66:V67 U76:U77 V74:V75">
    <cfRule type="cellIs" dxfId="1140" priority="1184" stopIfTrue="1" operator="greaterThan">
      <formula>"ko đạt"</formula>
    </cfRule>
  </conditionalFormatting>
  <conditionalFormatting sqref="V73">
    <cfRule type="cellIs" dxfId="1139" priority="1183" stopIfTrue="1" operator="greaterThan">
      <formula>"ko đạt"</formula>
    </cfRule>
  </conditionalFormatting>
  <conditionalFormatting sqref="V69:V70 V72">
    <cfRule type="cellIs" dxfId="1138" priority="1182" stopIfTrue="1" operator="greaterThan">
      <formula>"ko đạt"</formula>
    </cfRule>
  </conditionalFormatting>
  <conditionalFormatting sqref="U79:U80">
    <cfRule type="cellIs" dxfId="1137" priority="1181" stopIfTrue="1" operator="greaterThan">
      <formula>"ko đạt"</formula>
    </cfRule>
  </conditionalFormatting>
  <conditionalFormatting sqref="U82:U83">
    <cfRule type="cellIs" dxfId="1136" priority="1179" stopIfTrue="1" operator="greaterThan">
      <formula>"ko đạt"</formula>
    </cfRule>
  </conditionalFormatting>
  <conditionalFormatting sqref="R69:R70">
    <cfRule type="cellIs" dxfId="1135" priority="1174" stopIfTrue="1" operator="greaterThan">
      <formula>"ko đạt"</formula>
    </cfRule>
  </conditionalFormatting>
  <conditionalFormatting sqref="R71">
    <cfRule type="cellIs" dxfId="1134" priority="1173" stopIfTrue="1" operator="greaterThan">
      <formula>"ko đạt"</formula>
    </cfRule>
  </conditionalFormatting>
  <conditionalFormatting sqref="R74:R75">
    <cfRule type="cellIs" dxfId="1133" priority="1172" stopIfTrue="1" operator="greaterThan">
      <formula>"ko đạt"</formula>
    </cfRule>
  </conditionalFormatting>
  <conditionalFormatting sqref="R72:R73">
    <cfRule type="cellIs" dxfId="1132" priority="1171" stopIfTrue="1" operator="greaterThan">
      <formula>"ko đạt"</formula>
    </cfRule>
  </conditionalFormatting>
  <conditionalFormatting sqref="R77">
    <cfRule type="cellIs" dxfId="1131" priority="1170" stopIfTrue="1" operator="greaterThan">
      <formula>"ko đạt"</formula>
    </cfRule>
  </conditionalFormatting>
  <conditionalFormatting sqref="R79:R80">
    <cfRule type="cellIs" dxfId="1130" priority="1169" stopIfTrue="1" operator="greaterThan">
      <formula>"ko đạt"</formula>
    </cfRule>
  </conditionalFormatting>
  <conditionalFormatting sqref="R81">
    <cfRule type="cellIs" dxfId="1129" priority="1168" stopIfTrue="1" operator="greaterThan">
      <formula>"ko đạt"</formula>
    </cfRule>
  </conditionalFormatting>
  <conditionalFormatting sqref="R84:R85">
    <cfRule type="cellIs" dxfId="1128" priority="1167" stopIfTrue="1" operator="greaterThan">
      <formula>"ko đạt"</formula>
    </cfRule>
  </conditionalFormatting>
  <conditionalFormatting sqref="R82:R83">
    <cfRule type="cellIs" dxfId="1127" priority="1166" stopIfTrue="1" operator="greaterThan">
      <formula>"ko đạt"</formula>
    </cfRule>
  </conditionalFormatting>
  <conditionalFormatting sqref="S66">
    <cfRule type="cellIs" dxfId="1126" priority="1165" stopIfTrue="1" operator="greaterThan">
      <formula>"ko đạt"</formula>
    </cfRule>
  </conditionalFormatting>
  <conditionalFormatting sqref="S67">
    <cfRule type="cellIs" dxfId="1125" priority="1164" stopIfTrue="1" operator="greaterThan">
      <formula>"ko đạt"</formula>
    </cfRule>
  </conditionalFormatting>
  <conditionalFormatting sqref="S69:S70">
    <cfRule type="cellIs" dxfId="1124" priority="1163" stopIfTrue="1" operator="greaterThan">
      <formula>"ko đạt"</formula>
    </cfRule>
  </conditionalFormatting>
  <conditionalFormatting sqref="S71">
    <cfRule type="cellIs" dxfId="1123" priority="1162" stopIfTrue="1" operator="greaterThan">
      <formula>"ko đạt"</formula>
    </cfRule>
  </conditionalFormatting>
  <conditionalFormatting sqref="S74:S75">
    <cfRule type="cellIs" dxfId="1122" priority="1161" stopIfTrue="1" operator="greaterThan">
      <formula>"ko đạt"</formula>
    </cfRule>
  </conditionalFormatting>
  <conditionalFormatting sqref="S72:S73">
    <cfRule type="cellIs" dxfId="1121" priority="1160" stopIfTrue="1" operator="greaterThan">
      <formula>"ko đạt"</formula>
    </cfRule>
  </conditionalFormatting>
  <conditionalFormatting sqref="V76">
    <cfRule type="cellIs" dxfId="1120" priority="1159" stopIfTrue="1" operator="greaterThan">
      <formula>"ko đạt"</formula>
    </cfRule>
  </conditionalFormatting>
  <conditionalFormatting sqref="V77">
    <cfRule type="cellIs" dxfId="1119" priority="1158" stopIfTrue="1" operator="greaterThan">
      <formula>"ko đạt"</formula>
    </cfRule>
  </conditionalFormatting>
  <conditionalFormatting sqref="V79:V80">
    <cfRule type="cellIs" dxfId="1118" priority="1157" stopIfTrue="1" operator="greaterThan">
      <formula>"ko đạt"</formula>
    </cfRule>
  </conditionalFormatting>
  <conditionalFormatting sqref="V81">
    <cfRule type="cellIs" dxfId="1117" priority="1156" stopIfTrue="1" operator="greaterThan">
      <formula>"ko đạt"</formula>
    </cfRule>
  </conditionalFormatting>
  <conditionalFormatting sqref="V84:V85">
    <cfRule type="cellIs" dxfId="1116" priority="1155" stopIfTrue="1" operator="greaterThan">
      <formula>"ko đạt"</formula>
    </cfRule>
  </conditionalFormatting>
  <conditionalFormatting sqref="V82:V83">
    <cfRule type="cellIs" dxfId="1115" priority="1154" stopIfTrue="1" operator="greaterThan">
      <formula>"ko đạt"</formula>
    </cfRule>
  </conditionalFormatting>
  <conditionalFormatting sqref="U66">
    <cfRule type="cellIs" dxfId="1114" priority="1153" stopIfTrue="1" operator="greaterThan">
      <formula>"ko đạt"</formula>
    </cfRule>
  </conditionalFormatting>
  <conditionalFormatting sqref="U67">
    <cfRule type="cellIs" dxfId="1113" priority="1152" stopIfTrue="1" operator="greaterThan">
      <formula>"ko đạt"</formula>
    </cfRule>
  </conditionalFormatting>
  <conditionalFormatting sqref="U69:U70">
    <cfRule type="cellIs" dxfId="1112" priority="1151" stopIfTrue="1" operator="greaterThan">
      <formula>"ko đạt"</formula>
    </cfRule>
  </conditionalFormatting>
  <conditionalFormatting sqref="U71">
    <cfRule type="cellIs" dxfId="1111" priority="1150" stopIfTrue="1" operator="greaterThan">
      <formula>"ko đạt"</formula>
    </cfRule>
  </conditionalFormatting>
  <conditionalFormatting sqref="U74:U75">
    <cfRule type="cellIs" dxfId="1110" priority="1149" stopIfTrue="1" operator="greaterThan">
      <formula>"ko đạt"</formula>
    </cfRule>
  </conditionalFormatting>
  <conditionalFormatting sqref="G24:H25 G4:M5">
    <cfRule type="cellIs" dxfId="1109" priority="1147" stopIfTrue="1" operator="greaterThan">
      <formula>"ko đạt"</formula>
    </cfRule>
  </conditionalFormatting>
  <conditionalFormatting sqref="G6:H7 G14:H17">
    <cfRule type="cellIs" dxfId="1108" priority="1146" stopIfTrue="1" operator="greaterThan">
      <formula>"ko đạt"</formula>
    </cfRule>
  </conditionalFormatting>
  <conditionalFormatting sqref="G9:G10 H13 G12:G13">
    <cfRule type="cellIs" dxfId="1107" priority="1145" stopIfTrue="1" operator="greaterThan">
      <formula>"ko đạt"</formula>
    </cfRule>
  </conditionalFormatting>
  <conditionalFormatting sqref="H9:H10 H12">
    <cfRule type="cellIs" dxfId="1106" priority="1144" stopIfTrue="1" operator="greaterThan">
      <formula>"ko đạt"</formula>
    </cfRule>
  </conditionalFormatting>
  <conditionalFormatting sqref="G19:G20">
    <cfRule type="cellIs" dxfId="1105" priority="1143" stopIfTrue="1" operator="greaterThan">
      <formula>"ko đạt"</formula>
    </cfRule>
  </conditionalFormatting>
  <conditionalFormatting sqref="H19:H20">
    <cfRule type="cellIs" dxfId="1104" priority="1142" stopIfTrue="1" operator="greaterThan">
      <formula>"ko đạt"</formula>
    </cfRule>
  </conditionalFormatting>
  <conditionalFormatting sqref="G22:G23 H23">
    <cfRule type="cellIs" dxfId="1103" priority="1141" stopIfTrue="1" operator="greaterThan">
      <formula>"ko đạt"</formula>
    </cfRule>
  </conditionalFormatting>
  <conditionalFormatting sqref="H22">
    <cfRule type="cellIs" dxfId="1102" priority="1140" stopIfTrue="1" operator="greaterThan">
      <formula>"ko đạt"</formula>
    </cfRule>
  </conditionalFormatting>
  <conditionalFormatting sqref="G11:H11">
    <cfRule type="cellIs" dxfId="1101" priority="1139" stopIfTrue="1" operator="greaterThan">
      <formula>"ko đạt"</formula>
    </cfRule>
  </conditionalFormatting>
  <conditionalFormatting sqref="G21:H21">
    <cfRule type="cellIs" dxfId="1100" priority="1138" stopIfTrue="1" operator="greaterThan">
      <formula>"ko đạt"</formula>
    </cfRule>
  </conditionalFormatting>
  <conditionalFormatting sqref="I24:J25">
    <cfRule type="cellIs" dxfId="1099" priority="1137" stopIfTrue="1" operator="greaterThan">
      <formula>"ko đạt"</formula>
    </cfRule>
  </conditionalFormatting>
  <conditionalFormatting sqref="I6:J7 I14:J17">
    <cfRule type="cellIs" dxfId="1098" priority="1136" stopIfTrue="1" operator="greaterThan">
      <formula>"ko đạt"</formula>
    </cfRule>
  </conditionalFormatting>
  <conditionalFormatting sqref="I9:I10 J13 I12:I13">
    <cfRule type="cellIs" dxfId="1097" priority="1135" stopIfTrue="1" operator="greaterThan">
      <formula>"ko đạt"</formula>
    </cfRule>
  </conditionalFormatting>
  <conditionalFormatting sqref="J9:J10 J12">
    <cfRule type="cellIs" dxfId="1096" priority="1134" stopIfTrue="1" operator="greaterThan">
      <formula>"ko đạt"</formula>
    </cfRule>
  </conditionalFormatting>
  <conditionalFormatting sqref="I19:I20">
    <cfRule type="cellIs" dxfId="1095" priority="1133" stopIfTrue="1" operator="greaterThan">
      <formula>"ko đạt"</formula>
    </cfRule>
  </conditionalFormatting>
  <conditionalFormatting sqref="J19:J20">
    <cfRule type="cellIs" dxfId="1094" priority="1132" stopIfTrue="1" operator="greaterThan">
      <formula>"ko đạt"</formula>
    </cfRule>
  </conditionalFormatting>
  <conditionalFormatting sqref="I22:I23 J23">
    <cfRule type="cellIs" dxfId="1093" priority="1131" stopIfTrue="1" operator="greaterThan">
      <formula>"ko đạt"</formula>
    </cfRule>
  </conditionalFormatting>
  <conditionalFormatting sqref="J22">
    <cfRule type="cellIs" dxfId="1092" priority="1130" stopIfTrue="1" operator="greaterThan">
      <formula>"ko đạt"</formula>
    </cfRule>
  </conditionalFormatting>
  <conditionalFormatting sqref="I11:J11">
    <cfRule type="cellIs" dxfId="1091" priority="1129" stopIfTrue="1" operator="greaterThan">
      <formula>"ko đạt"</formula>
    </cfRule>
  </conditionalFormatting>
  <conditionalFormatting sqref="I21:J21">
    <cfRule type="cellIs" dxfId="1090" priority="1128" stopIfTrue="1" operator="greaterThan">
      <formula>"ko đạt"</formula>
    </cfRule>
  </conditionalFormatting>
  <conditionalFormatting sqref="K24:L25">
    <cfRule type="cellIs" dxfId="1089" priority="1127" stopIfTrue="1" operator="greaterThan">
      <formula>"ko đạt"</formula>
    </cfRule>
  </conditionalFormatting>
  <conditionalFormatting sqref="K6:L7 K14:L17">
    <cfRule type="cellIs" dxfId="1088" priority="1126" stopIfTrue="1" operator="greaterThan">
      <formula>"ko đạt"</formula>
    </cfRule>
  </conditionalFormatting>
  <conditionalFormatting sqref="K9:K10 L13 K12:K13">
    <cfRule type="cellIs" dxfId="1087" priority="1125" stopIfTrue="1" operator="greaterThan">
      <formula>"ko đạt"</formula>
    </cfRule>
  </conditionalFormatting>
  <conditionalFormatting sqref="L9:L10 L12">
    <cfRule type="cellIs" dxfId="1086" priority="1124" stopIfTrue="1" operator="greaterThan">
      <formula>"ko đạt"</formula>
    </cfRule>
  </conditionalFormatting>
  <conditionalFormatting sqref="K19:K20">
    <cfRule type="cellIs" dxfId="1085" priority="1123" stopIfTrue="1" operator="greaterThan">
      <formula>"ko đạt"</formula>
    </cfRule>
  </conditionalFormatting>
  <conditionalFormatting sqref="L19:L20">
    <cfRule type="cellIs" dxfId="1084" priority="1122" stopIfTrue="1" operator="greaterThan">
      <formula>"ko đạt"</formula>
    </cfRule>
  </conditionalFormatting>
  <conditionalFormatting sqref="K22:K23 L23">
    <cfRule type="cellIs" dxfId="1083" priority="1121" stopIfTrue="1" operator="greaterThan">
      <formula>"ko đạt"</formula>
    </cfRule>
  </conditionalFormatting>
  <conditionalFormatting sqref="L22">
    <cfRule type="cellIs" dxfId="1082" priority="1120" stopIfTrue="1" operator="greaterThan">
      <formula>"ko đạt"</formula>
    </cfRule>
  </conditionalFormatting>
  <conditionalFormatting sqref="K11:L11">
    <cfRule type="cellIs" dxfId="1081" priority="1119" stopIfTrue="1" operator="greaterThan">
      <formula>"ko đạt"</formula>
    </cfRule>
  </conditionalFormatting>
  <conditionalFormatting sqref="K21:L21">
    <cfRule type="cellIs" dxfId="1080" priority="1118" stopIfTrue="1" operator="greaterThan">
      <formula>"ko đạt"</formula>
    </cfRule>
  </conditionalFormatting>
  <conditionalFormatting sqref="M24:N25">
    <cfRule type="cellIs" dxfId="1079" priority="1117" stopIfTrue="1" operator="greaterThan">
      <formula>"ko đạt"</formula>
    </cfRule>
  </conditionalFormatting>
  <conditionalFormatting sqref="M6:N7 M14:N17">
    <cfRule type="cellIs" dxfId="1078" priority="1116" stopIfTrue="1" operator="greaterThan">
      <formula>"ko đạt"</formula>
    </cfRule>
  </conditionalFormatting>
  <conditionalFormatting sqref="M9:M10 N13 M12:M13">
    <cfRule type="cellIs" dxfId="1077" priority="1115" stopIfTrue="1" operator="greaterThan">
      <formula>"ko đạt"</formula>
    </cfRule>
  </conditionalFormatting>
  <conditionalFormatting sqref="N9:N10 N12">
    <cfRule type="cellIs" dxfId="1076" priority="1114" stopIfTrue="1" operator="greaterThan">
      <formula>"ko đạt"</formula>
    </cfRule>
  </conditionalFormatting>
  <conditionalFormatting sqref="M19:M20">
    <cfRule type="cellIs" dxfId="1075" priority="1113" stopIfTrue="1" operator="greaterThan">
      <formula>"ko đạt"</formula>
    </cfRule>
  </conditionalFormatting>
  <conditionalFormatting sqref="N19:N20">
    <cfRule type="cellIs" dxfId="1074" priority="1112" stopIfTrue="1" operator="greaterThan">
      <formula>"ko đạt"</formula>
    </cfRule>
  </conditionalFormatting>
  <conditionalFormatting sqref="M22:M23 N23">
    <cfRule type="cellIs" dxfId="1073" priority="1111" stopIfTrue="1" operator="greaterThan">
      <formula>"ko đạt"</formula>
    </cfRule>
  </conditionalFormatting>
  <conditionalFormatting sqref="N22">
    <cfRule type="cellIs" dxfId="1072" priority="1110" stopIfTrue="1" operator="greaterThan">
      <formula>"ko đạt"</formula>
    </cfRule>
  </conditionalFormatting>
  <conditionalFormatting sqref="M11:N11">
    <cfRule type="cellIs" dxfId="1071" priority="1109" stopIfTrue="1" operator="greaterThan">
      <formula>"ko đạt"</formula>
    </cfRule>
  </conditionalFormatting>
  <conditionalFormatting sqref="M21:N21">
    <cfRule type="cellIs" dxfId="1070" priority="1108" stopIfTrue="1" operator="greaterThan">
      <formula>"ko đạt"</formula>
    </cfRule>
  </conditionalFormatting>
  <conditionalFormatting sqref="G44:H45">
    <cfRule type="cellIs" dxfId="1069" priority="1107" stopIfTrue="1" operator="greaterThan">
      <formula>"ko đạt"</formula>
    </cfRule>
  </conditionalFormatting>
  <conditionalFormatting sqref="G26:H27 G34:H37">
    <cfRule type="cellIs" dxfId="1068" priority="1106" stopIfTrue="1" operator="greaterThan">
      <formula>"ko đạt"</formula>
    </cfRule>
  </conditionalFormatting>
  <conditionalFormatting sqref="G29:G30 H33 G32:G33">
    <cfRule type="cellIs" dxfId="1067" priority="1105" stopIfTrue="1" operator="greaterThan">
      <formula>"ko đạt"</formula>
    </cfRule>
  </conditionalFormatting>
  <conditionalFormatting sqref="H29:H30 H32">
    <cfRule type="cellIs" dxfId="1066" priority="1104" stopIfTrue="1" operator="greaterThan">
      <formula>"ko đạt"</formula>
    </cfRule>
  </conditionalFormatting>
  <conditionalFormatting sqref="G39:G40">
    <cfRule type="cellIs" dxfId="1065" priority="1103" stopIfTrue="1" operator="greaterThan">
      <formula>"ko đạt"</formula>
    </cfRule>
  </conditionalFormatting>
  <conditionalFormatting sqref="H39:H40">
    <cfRule type="cellIs" dxfId="1064" priority="1102" stopIfTrue="1" operator="greaterThan">
      <formula>"ko đạt"</formula>
    </cfRule>
  </conditionalFormatting>
  <conditionalFormatting sqref="G42:G43 H43">
    <cfRule type="cellIs" dxfId="1063" priority="1101" stopIfTrue="1" operator="greaterThan">
      <formula>"ko đạt"</formula>
    </cfRule>
  </conditionalFormatting>
  <conditionalFormatting sqref="H42">
    <cfRule type="cellIs" dxfId="1062" priority="1100" stopIfTrue="1" operator="greaterThan">
      <formula>"ko đạt"</formula>
    </cfRule>
  </conditionalFormatting>
  <conditionalFormatting sqref="G31:H31">
    <cfRule type="cellIs" dxfId="1061" priority="1099" stopIfTrue="1" operator="greaterThan">
      <formula>"ko đạt"</formula>
    </cfRule>
  </conditionalFormatting>
  <conditionalFormatting sqref="G41:H41">
    <cfRule type="cellIs" dxfId="1060" priority="1098" stopIfTrue="1" operator="greaterThan">
      <formula>"ko đạt"</formula>
    </cfRule>
  </conditionalFormatting>
  <conditionalFormatting sqref="I44:I45">
    <cfRule type="cellIs" dxfId="1059" priority="1097" stopIfTrue="1" operator="greaterThan">
      <formula>"ko đạt"</formula>
    </cfRule>
  </conditionalFormatting>
  <conditionalFormatting sqref="I26:J26 I36:J36 I27 I34:I35 I37">
    <cfRule type="cellIs" dxfId="1058" priority="1096" stopIfTrue="1" operator="greaterThan">
      <formula>"ko đạt"</formula>
    </cfRule>
  </conditionalFormatting>
  <conditionalFormatting sqref="I29:I30 I32:I33">
    <cfRule type="cellIs" dxfId="1057" priority="1095" stopIfTrue="1" operator="greaterThan">
      <formula>"ko đạt"</formula>
    </cfRule>
  </conditionalFormatting>
  <conditionalFormatting sqref="N71">
    <cfRule type="cellIs" dxfId="1056" priority="972" stopIfTrue="1" operator="greaterThan">
      <formula>"ko đạt"</formula>
    </cfRule>
  </conditionalFormatting>
  <conditionalFormatting sqref="I39:I40">
    <cfRule type="cellIs" dxfId="1055" priority="1094" stopIfTrue="1" operator="greaterThan">
      <formula>"ko đạt"</formula>
    </cfRule>
  </conditionalFormatting>
  <conditionalFormatting sqref="I42:I43">
    <cfRule type="cellIs" dxfId="1054" priority="1093" stopIfTrue="1" operator="greaterThan">
      <formula>"ko đạt"</formula>
    </cfRule>
  </conditionalFormatting>
  <conditionalFormatting sqref="J67">
    <cfRule type="cellIs" dxfId="1053" priority="970" stopIfTrue="1" operator="greaterThan">
      <formula>"ko đạt"</formula>
    </cfRule>
  </conditionalFormatting>
  <conditionalFormatting sqref="I31">
    <cfRule type="cellIs" dxfId="1052" priority="1092" stopIfTrue="1" operator="greaterThan">
      <formula>"ko đạt"</formula>
    </cfRule>
  </conditionalFormatting>
  <conditionalFormatting sqref="I41">
    <cfRule type="cellIs" dxfId="1051" priority="1091" stopIfTrue="1" operator="greaterThan">
      <formula>"ko đạt"</formula>
    </cfRule>
  </conditionalFormatting>
  <conditionalFormatting sqref="K44:L45">
    <cfRule type="cellIs" dxfId="1050" priority="1090" stopIfTrue="1" operator="greaterThan">
      <formula>"ko đạt"</formula>
    </cfRule>
  </conditionalFormatting>
  <conditionalFormatting sqref="K26:L27 K34:L37">
    <cfRule type="cellIs" dxfId="1049" priority="1089" stopIfTrue="1" operator="greaterThan">
      <formula>"ko đạt"</formula>
    </cfRule>
  </conditionalFormatting>
  <conditionalFormatting sqref="K29:K30 L33 K32:K33">
    <cfRule type="cellIs" dxfId="1048" priority="1088" stopIfTrue="1" operator="greaterThan">
      <formula>"ko đạt"</formula>
    </cfRule>
  </conditionalFormatting>
  <conditionalFormatting sqref="L29:L30 L32">
    <cfRule type="cellIs" dxfId="1047" priority="1087" stopIfTrue="1" operator="greaterThan">
      <formula>"ko đạt"</formula>
    </cfRule>
  </conditionalFormatting>
  <conditionalFormatting sqref="K39:K40">
    <cfRule type="cellIs" dxfId="1046" priority="1086" stopIfTrue="1" operator="greaterThan">
      <formula>"ko đạt"</formula>
    </cfRule>
  </conditionalFormatting>
  <conditionalFormatting sqref="L39:L40">
    <cfRule type="cellIs" dxfId="1045" priority="1085" stopIfTrue="1" operator="greaterThan">
      <formula>"ko đạt"</formula>
    </cfRule>
  </conditionalFormatting>
  <conditionalFormatting sqref="K42:K43 L43">
    <cfRule type="cellIs" dxfId="1044" priority="1084" stopIfTrue="1" operator="greaterThan">
      <formula>"ko đạt"</formula>
    </cfRule>
  </conditionalFormatting>
  <conditionalFormatting sqref="L42">
    <cfRule type="cellIs" dxfId="1043" priority="1083" stopIfTrue="1" operator="greaterThan">
      <formula>"ko đạt"</formula>
    </cfRule>
  </conditionalFormatting>
  <conditionalFormatting sqref="K31:L31">
    <cfRule type="cellIs" dxfId="1042" priority="1082" stopIfTrue="1" operator="greaterThan">
      <formula>"ko đạt"</formula>
    </cfRule>
  </conditionalFormatting>
  <conditionalFormatting sqref="K41:L41">
    <cfRule type="cellIs" dxfId="1041" priority="1081" stopIfTrue="1" operator="greaterThan">
      <formula>"ko đạt"</formula>
    </cfRule>
  </conditionalFormatting>
  <conditionalFormatting sqref="M44:N45">
    <cfRule type="cellIs" dxfId="1040" priority="1080" stopIfTrue="1" operator="greaterThan">
      <formula>"ko đạt"</formula>
    </cfRule>
  </conditionalFormatting>
  <conditionalFormatting sqref="M26:N27 M34:N37">
    <cfRule type="cellIs" dxfId="1039" priority="1079" stopIfTrue="1" operator="greaterThan">
      <formula>"ko đạt"</formula>
    </cfRule>
  </conditionalFormatting>
  <conditionalFormatting sqref="M29:M30 N33 M32:M33">
    <cfRule type="cellIs" dxfId="1038" priority="1078" stopIfTrue="1" operator="greaterThan">
      <formula>"ko đạt"</formula>
    </cfRule>
  </conditionalFormatting>
  <conditionalFormatting sqref="N29:N30 N32">
    <cfRule type="cellIs" dxfId="1037" priority="1077" stopIfTrue="1" operator="greaterThan">
      <formula>"ko đạt"</formula>
    </cfRule>
  </conditionalFormatting>
  <conditionalFormatting sqref="M39:M40">
    <cfRule type="cellIs" dxfId="1036" priority="1076" stopIfTrue="1" operator="greaterThan">
      <formula>"ko đạt"</formula>
    </cfRule>
  </conditionalFormatting>
  <conditionalFormatting sqref="N39:N40">
    <cfRule type="cellIs" dxfId="1035" priority="1075" stopIfTrue="1" operator="greaterThan">
      <formula>"ko đạt"</formula>
    </cfRule>
  </conditionalFormatting>
  <conditionalFormatting sqref="M42:M43 N43">
    <cfRule type="cellIs" dxfId="1034" priority="1074" stopIfTrue="1" operator="greaterThan">
      <formula>"ko đạt"</formula>
    </cfRule>
  </conditionalFormatting>
  <conditionalFormatting sqref="N42">
    <cfRule type="cellIs" dxfId="1033" priority="1073" stopIfTrue="1" operator="greaterThan">
      <formula>"ko đạt"</formula>
    </cfRule>
  </conditionalFormatting>
  <conditionalFormatting sqref="M31:N31">
    <cfRule type="cellIs" dxfId="1032" priority="1072" stopIfTrue="1" operator="greaterThan">
      <formula>"ko đạt"</formula>
    </cfRule>
  </conditionalFormatting>
  <conditionalFormatting sqref="M41:N41">
    <cfRule type="cellIs" dxfId="1031" priority="1071" stopIfTrue="1" operator="greaterThan">
      <formula>"ko đạt"</formula>
    </cfRule>
  </conditionalFormatting>
  <conditionalFormatting sqref="J27">
    <cfRule type="cellIs" dxfId="1030" priority="1070" stopIfTrue="1" operator="greaterThan">
      <formula>"ko đạt"</formula>
    </cfRule>
  </conditionalFormatting>
  <conditionalFormatting sqref="J29:J30">
    <cfRule type="cellIs" dxfId="1029" priority="1069" stopIfTrue="1" operator="greaterThan">
      <formula>"ko đạt"</formula>
    </cfRule>
  </conditionalFormatting>
  <conditionalFormatting sqref="J31">
    <cfRule type="cellIs" dxfId="1028" priority="1068" stopIfTrue="1" operator="greaterThan">
      <formula>"ko đạt"</formula>
    </cfRule>
  </conditionalFormatting>
  <conditionalFormatting sqref="J34:J35">
    <cfRule type="cellIs" dxfId="1027" priority="1067" stopIfTrue="1" operator="greaterThan">
      <formula>"ko đạt"</formula>
    </cfRule>
  </conditionalFormatting>
  <conditionalFormatting sqref="J32:J33">
    <cfRule type="cellIs" dxfId="1026" priority="1066" stopIfTrue="1" operator="greaterThan">
      <formula>"ko đạt"</formula>
    </cfRule>
  </conditionalFormatting>
  <conditionalFormatting sqref="M72:M73">
    <cfRule type="cellIs" dxfId="1025" priority="943" stopIfTrue="1" operator="greaterThan">
      <formula>"ko đạt"</formula>
    </cfRule>
  </conditionalFormatting>
  <conditionalFormatting sqref="J37">
    <cfRule type="cellIs" dxfId="1024" priority="1065" stopIfTrue="1" operator="greaterThan">
      <formula>"ko đạt"</formula>
    </cfRule>
  </conditionalFormatting>
  <conditionalFormatting sqref="J39:J40">
    <cfRule type="cellIs" dxfId="1023" priority="1064" stopIfTrue="1" operator="greaterThan">
      <formula>"ko đạt"</formula>
    </cfRule>
  </conditionalFormatting>
  <conditionalFormatting sqref="J41">
    <cfRule type="cellIs" dxfId="1022" priority="1063" stopIfTrue="1" operator="greaterThan">
      <formula>"ko đạt"</formula>
    </cfRule>
  </conditionalFormatting>
  <conditionalFormatting sqref="J44:J45">
    <cfRule type="cellIs" dxfId="1021" priority="1062" stopIfTrue="1" operator="greaterThan">
      <formula>"ko đạt"</formula>
    </cfRule>
  </conditionalFormatting>
  <conditionalFormatting sqref="J42:J43">
    <cfRule type="cellIs" dxfId="1020" priority="1061" stopIfTrue="1" operator="greaterThan">
      <formula>"ko đạt"</formula>
    </cfRule>
  </conditionalFormatting>
  <conditionalFormatting sqref="G64:H65">
    <cfRule type="cellIs" dxfId="1019" priority="1060" stopIfTrue="1" operator="greaterThan">
      <formula>"ko đạt"</formula>
    </cfRule>
  </conditionalFormatting>
  <conditionalFormatting sqref="G46:H47 G54:H57">
    <cfRule type="cellIs" dxfId="1018" priority="1059" stopIfTrue="1" operator="greaterThan">
      <formula>"ko đạt"</formula>
    </cfRule>
  </conditionalFormatting>
  <conditionalFormatting sqref="G49:G50 H53 G52:G53">
    <cfRule type="cellIs" dxfId="1017" priority="1058" stopIfTrue="1" operator="greaterThan">
      <formula>"ko đạt"</formula>
    </cfRule>
  </conditionalFormatting>
  <conditionalFormatting sqref="H49:H50 H52">
    <cfRule type="cellIs" dxfId="1016" priority="1057" stopIfTrue="1" operator="greaterThan">
      <formula>"ko đạt"</formula>
    </cfRule>
  </conditionalFormatting>
  <conditionalFormatting sqref="G59:G60">
    <cfRule type="cellIs" dxfId="1015" priority="1056" stopIfTrue="1" operator="greaterThan">
      <formula>"ko đạt"</formula>
    </cfRule>
  </conditionalFormatting>
  <conditionalFormatting sqref="H59:H60">
    <cfRule type="cellIs" dxfId="1014" priority="1055" stopIfTrue="1" operator="greaterThan">
      <formula>"ko đạt"</formula>
    </cfRule>
  </conditionalFormatting>
  <conditionalFormatting sqref="G62:G63 H63">
    <cfRule type="cellIs" dxfId="1013" priority="1054" stopIfTrue="1" operator="greaterThan">
      <formula>"ko đạt"</formula>
    </cfRule>
  </conditionalFormatting>
  <conditionalFormatting sqref="H62">
    <cfRule type="cellIs" dxfId="1012" priority="1053" stopIfTrue="1" operator="greaterThan">
      <formula>"ko đạt"</formula>
    </cfRule>
  </conditionalFormatting>
  <conditionalFormatting sqref="G51:H51">
    <cfRule type="cellIs" dxfId="1011" priority="1052" stopIfTrue="1" operator="greaterThan">
      <formula>"ko đạt"</formula>
    </cfRule>
  </conditionalFormatting>
  <conditionalFormatting sqref="G61:H61">
    <cfRule type="cellIs" dxfId="1010" priority="1051" stopIfTrue="1" operator="greaterThan">
      <formula>"ko đạt"</formula>
    </cfRule>
  </conditionalFormatting>
  <conditionalFormatting sqref="I64:I65">
    <cfRule type="cellIs" dxfId="1009" priority="1050" stopIfTrue="1" operator="greaterThan">
      <formula>"ko đạt"</formula>
    </cfRule>
  </conditionalFormatting>
  <conditionalFormatting sqref="I46:J46 I56:J56 I47 I54:I55 I57">
    <cfRule type="cellIs" dxfId="1008" priority="1049" stopIfTrue="1" operator="greaterThan">
      <formula>"ko đạt"</formula>
    </cfRule>
  </conditionalFormatting>
  <conditionalFormatting sqref="I49:I50 I52:I53">
    <cfRule type="cellIs" dxfId="1007" priority="1048" stopIfTrue="1" operator="greaterThan">
      <formula>"ko đạt"</formula>
    </cfRule>
  </conditionalFormatting>
  <conditionalFormatting sqref="I59:I60">
    <cfRule type="cellIs" dxfId="1006" priority="1047" stopIfTrue="1" operator="greaterThan">
      <formula>"ko đạt"</formula>
    </cfRule>
  </conditionalFormatting>
  <conditionalFormatting sqref="I62:I63">
    <cfRule type="cellIs" dxfId="1005" priority="1046" stopIfTrue="1" operator="greaterThan">
      <formula>"ko đạt"</formula>
    </cfRule>
  </conditionalFormatting>
  <conditionalFormatting sqref="I51">
    <cfRule type="cellIs" dxfId="1004" priority="1045" stopIfTrue="1" operator="greaterThan">
      <formula>"ko đạt"</formula>
    </cfRule>
  </conditionalFormatting>
  <conditionalFormatting sqref="I61">
    <cfRule type="cellIs" dxfId="1003" priority="1044" stopIfTrue="1" operator="greaterThan">
      <formula>"ko đạt"</formula>
    </cfRule>
  </conditionalFormatting>
  <conditionalFormatting sqref="K64:K65">
    <cfRule type="cellIs" dxfId="1002" priority="1043" stopIfTrue="1" operator="greaterThan">
      <formula>"ko đạt"</formula>
    </cfRule>
  </conditionalFormatting>
  <conditionalFormatting sqref="L46:L47 K56:K57 L54:L55">
    <cfRule type="cellIs" dxfId="1001" priority="1042" stopIfTrue="1" operator="greaterThan">
      <formula>"ko đạt"</formula>
    </cfRule>
  </conditionalFormatting>
  <conditionalFormatting sqref="L53">
    <cfRule type="cellIs" dxfId="1000" priority="1041" stopIfTrue="1" operator="greaterThan">
      <formula>"ko đạt"</formula>
    </cfRule>
  </conditionalFormatting>
  <conditionalFormatting sqref="L49:L50 L52">
    <cfRule type="cellIs" dxfId="999" priority="1040" stopIfTrue="1" operator="greaterThan">
      <formula>"ko đạt"</formula>
    </cfRule>
  </conditionalFormatting>
  <conditionalFormatting sqref="K59:K60">
    <cfRule type="cellIs" dxfId="998" priority="1039" stopIfTrue="1" operator="greaterThan">
      <formula>"ko đạt"</formula>
    </cfRule>
  </conditionalFormatting>
  <conditionalFormatting sqref="K62:K63">
    <cfRule type="cellIs" dxfId="997" priority="1038" stopIfTrue="1" operator="greaterThan">
      <formula>"ko đạt"</formula>
    </cfRule>
  </conditionalFormatting>
  <conditionalFormatting sqref="M81">
    <cfRule type="cellIs" dxfId="996" priority="971" stopIfTrue="1" operator="greaterThan">
      <formula>"ko đạt"</formula>
    </cfRule>
  </conditionalFormatting>
  <conditionalFormatting sqref="L51">
    <cfRule type="cellIs" dxfId="995" priority="1037" stopIfTrue="1" operator="greaterThan">
      <formula>"ko đạt"</formula>
    </cfRule>
  </conditionalFormatting>
  <conditionalFormatting sqref="K61">
    <cfRule type="cellIs" dxfId="994" priority="1036" stopIfTrue="1" operator="greaterThan">
      <formula>"ko đạt"</formula>
    </cfRule>
  </conditionalFormatting>
  <conditionalFormatting sqref="M64:N65">
    <cfRule type="cellIs" dxfId="993" priority="1035" stopIfTrue="1" operator="greaterThan">
      <formula>"ko đạt"</formula>
    </cfRule>
  </conditionalFormatting>
  <conditionalFormatting sqref="M46:N47 M54:N57">
    <cfRule type="cellIs" dxfId="992" priority="1034" stopIfTrue="1" operator="greaterThan">
      <formula>"ko đạt"</formula>
    </cfRule>
  </conditionalFormatting>
  <conditionalFormatting sqref="M49:M50 N53 M52:M53">
    <cfRule type="cellIs" dxfId="991" priority="1033" stopIfTrue="1" operator="greaterThan">
      <formula>"ko đạt"</formula>
    </cfRule>
  </conditionalFormatting>
  <conditionalFormatting sqref="N49:N50 N52">
    <cfRule type="cellIs" dxfId="990" priority="1032" stopIfTrue="1" operator="greaterThan">
      <formula>"ko đạt"</formula>
    </cfRule>
  </conditionalFormatting>
  <conditionalFormatting sqref="M59:M60">
    <cfRule type="cellIs" dxfId="989" priority="1031" stopIfTrue="1" operator="greaterThan">
      <formula>"ko đạt"</formula>
    </cfRule>
  </conditionalFormatting>
  <conditionalFormatting sqref="N59:N60">
    <cfRule type="cellIs" dxfId="988" priority="1030" stopIfTrue="1" operator="greaterThan">
      <formula>"ko đạt"</formula>
    </cfRule>
  </conditionalFormatting>
  <conditionalFormatting sqref="M62:M63 N63">
    <cfRule type="cellIs" dxfId="987" priority="1029" stopIfTrue="1" operator="greaterThan">
      <formula>"ko đạt"</formula>
    </cfRule>
  </conditionalFormatting>
  <conditionalFormatting sqref="N62">
    <cfRule type="cellIs" dxfId="986" priority="1028" stopIfTrue="1" operator="greaterThan">
      <formula>"ko đạt"</formula>
    </cfRule>
  </conditionalFormatting>
  <conditionalFormatting sqref="M51:N51">
    <cfRule type="cellIs" dxfId="985" priority="1027" stopIfTrue="1" operator="greaterThan">
      <formula>"ko đạt"</formula>
    </cfRule>
  </conditionalFormatting>
  <conditionalFormatting sqref="M61:N61">
    <cfRule type="cellIs" dxfId="984" priority="1026" stopIfTrue="1" operator="greaterThan">
      <formula>"ko đạt"</formula>
    </cfRule>
  </conditionalFormatting>
  <conditionalFormatting sqref="J47">
    <cfRule type="cellIs" dxfId="983" priority="1025" stopIfTrue="1" operator="greaterThan">
      <formula>"ko đạt"</formula>
    </cfRule>
  </conditionalFormatting>
  <conditionalFormatting sqref="J49:J50">
    <cfRule type="cellIs" dxfId="982" priority="1024" stopIfTrue="1" operator="greaterThan">
      <formula>"ko đạt"</formula>
    </cfRule>
  </conditionalFormatting>
  <conditionalFormatting sqref="J51">
    <cfRule type="cellIs" dxfId="981" priority="1023" stopIfTrue="1" operator="greaterThan">
      <formula>"ko đạt"</formula>
    </cfRule>
  </conditionalFormatting>
  <conditionalFormatting sqref="J54:J55">
    <cfRule type="cellIs" dxfId="980" priority="1022" stopIfTrue="1" operator="greaterThan">
      <formula>"ko đạt"</formula>
    </cfRule>
  </conditionalFormatting>
  <conditionalFormatting sqref="J52:J53">
    <cfRule type="cellIs" dxfId="979" priority="1021" stopIfTrue="1" operator="greaterThan">
      <formula>"ko đạt"</formula>
    </cfRule>
  </conditionalFormatting>
  <conditionalFormatting sqref="J57">
    <cfRule type="cellIs" dxfId="978" priority="1020" stopIfTrue="1" operator="greaterThan">
      <formula>"ko đạt"</formula>
    </cfRule>
  </conditionalFormatting>
  <conditionalFormatting sqref="J59:J60">
    <cfRule type="cellIs" dxfId="977" priority="1019" stopIfTrue="1" operator="greaterThan">
      <formula>"ko đạt"</formula>
    </cfRule>
  </conditionalFormatting>
  <conditionalFormatting sqref="J61">
    <cfRule type="cellIs" dxfId="976" priority="1018" stopIfTrue="1" operator="greaterThan">
      <formula>"ko đạt"</formula>
    </cfRule>
  </conditionalFormatting>
  <conditionalFormatting sqref="J64:J65">
    <cfRule type="cellIs" dxfId="975" priority="1017" stopIfTrue="1" operator="greaterThan">
      <formula>"ko đạt"</formula>
    </cfRule>
  </conditionalFormatting>
  <conditionalFormatting sqref="J62:J63">
    <cfRule type="cellIs" dxfId="974" priority="1016" stopIfTrue="1" operator="greaterThan">
      <formula>"ko đạt"</formula>
    </cfRule>
  </conditionalFormatting>
  <conditionalFormatting sqref="K46">
    <cfRule type="cellIs" dxfId="973" priority="1015" stopIfTrue="1" operator="greaterThan">
      <formula>"ko đạt"</formula>
    </cfRule>
  </conditionalFormatting>
  <conditionalFormatting sqref="K47">
    <cfRule type="cellIs" dxfId="972" priority="1014" stopIfTrue="1" operator="greaterThan">
      <formula>"ko đạt"</formula>
    </cfRule>
  </conditionalFormatting>
  <conditionalFormatting sqref="K49:K50">
    <cfRule type="cellIs" dxfId="971" priority="1013" stopIfTrue="1" operator="greaterThan">
      <formula>"ko đạt"</formula>
    </cfRule>
  </conditionalFormatting>
  <conditionalFormatting sqref="K51">
    <cfRule type="cellIs" dxfId="970" priority="1012" stopIfTrue="1" operator="greaterThan">
      <formula>"ko đạt"</formula>
    </cfRule>
  </conditionalFormatting>
  <conditionalFormatting sqref="K54:K55">
    <cfRule type="cellIs" dxfId="969" priority="1011" stopIfTrue="1" operator="greaterThan">
      <formula>"ko đạt"</formula>
    </cfRule>
  </conditionalFormatting>
  <conditionalFormatting sqref="K52:K53">
    <cfRule type="cellIs" dxfId="968" priority="1010" stopIfTrue="1" operator="greaterThan">
      <formula>"ko đạt"</formula>
    </cfRule>
  </conditionalFormatting>
  <conditionalFormatting sqref="L56">
    <cfRule type="cellIs" dxfId="967" priority="1009" stopIfTrue="1" operator="greaterThan">
      <formula>"ko đạt"</formula>
    </cfRule>
  </conditionalFormatting>
  <conditionalFormatting sqref="L57">
    <cfRule type="cellIs" dxfId="966" priority="1008" stopIfTrue="1" operator="greaterThan">
      <formula>"ko đạt"</formula>
    </cfRule>
  </conditionalFormatting>
  <conditionalFormatting sqref="L59:L60">
    <cfRule type="cellIs" dxfId="965" priority="1007" stopIfTrue="1" operator="greaterThan">
      <formula>"ko đạt"</formula>
    </cfRule>
  </conditionalFormatting>
  <conditionalFormatting sqref="L61">
    <cfRule type="cellIs" dxfId="964" priority="1006" stopIfTrue="1" operator="greaterThan">
      <formula>"ko đạt"</formula>
    </cfRule>
  </conditionalFormatting>
  <conditionalFormatting sqref="L64:L65">
    <cfRule type="cellIs" dxfId="963" priority="1005" stopIfTrue="1" operator="greaterThan">
      <formula>"ko đạt"</formula>
    </cfRule>
  </conditionalFormatting>
  <conditionalFormatting sqref="L62:L63">
    <cfRule type="cellIs" dxfId="962" priority="1004" stopIfTrue="1" operator="greaterThan">
      <formula>"ko đạt"</formula>
    </cfRule>
  </conditionalFormatting>
  <conditionalFormatting sqref="G84:H85">
    <cfRule type="cellIs" dxfId="961" priority="1003" stopIfTrue="1" operator="greaterThan">
      <formula>"ko đạt"</formula>
    </cfRule>
  </conditionalFormatting>
  <conditionalFormatting sqref="G66:H67 G74:H77">
    <cfRule type="cellIs" dxfId="960" priority="1002" stopIfTrue="1" operator="greaterThan">
      <formula>"ko đạt"</formula>
    </cfRule>
  </conditionalFormatting>
  <conditionalFormatting sqref="G69:G70 H73 G72:G73">
    <cfRule type="cellIs" dxfId="959" priority="1001" stopIfTrue="1" operator="greaterThan">
      <formula>"ko đạt"</formula>
    </cfRule>
  </conditionalFormatting>
  <conditionalFormatting sqref="H69:H70 H72">
    <cfRule type="cellIs" dxfId="958" priority="1000" stopIfTrue="1" operator="greaterThan">
      <formula>"ko đạt"</formula>
    </cfRule>
  </conditionalFormatting>
  <conditionalFormatting sqref="G79:G80">
    <cfRule type="cellIs" dxfId="957" priority="999" stopIfTrue="1" operator="greaterThan">
      <formula>"ko đạt"</formula>
    </cfRule>
  </conditionalFormatting>
  <conditionalFormatting sqref="H79:H80">
    <cfRule type="cellIs" dxfId="956" priority="998" stopIfTrue="1" operator="greaterThan">
      <formula>"ko đạt"</formula>
    </cfRule>
  </conditionalFormatting>
  <conditionalFormatting sqref="G82:G83 H83">
    <cfRule type="cellIs" dxfId="955" priority="997" stopIfTrue="1" operator="greaterThan">
      <formula>"ko đạt"</formula>
    </cfRule>
  </conditionalFormatting>
  <conditionalFormatting sqref="H82">
    <cfRule type="cellIs" dxfId="954" priority="996" stopIfTrue="1" operator="greaterThan">
      <formula>"ko đạt"</formula>
    </cfRule>
  </conditionalFormatting>
  <conditionalFormatting sqref="G71:H71">
    <cfRule type="cellIs" dxfId="953" priority="995" stopIfTrue="1" operator="greaterThan">
      <formula>"ko đạt"</formula>
    </cfRule>
  </conditionalFormatting>
  <conditionalFormatting sqref="G81:H81">
    <cfRule type="cellIs" dxfId="952" priority="994" stopIfTrue="1" operator="greaterThan">
      <formula>"ko đạt"</formula>
    </cfRule>
  </conditionalFormatting>
  <conditionalFormatting sqref="I84:I85">
    <cfRule type="cellIs" dxfId="951" priority="993" stopIfTrue="1" operator="greaterThan">
      <formula>"ko đạt"</formula>
    </cfRule>
  </conditionalFormatting>
  <conditionalFormatting sqref="I66:J66 I76:J76 I67 I74:I75 I77">
    <cfRule type="cellIs" dxfId="950" priority="992" stopIfTrue="1" operator="greaterThan">
      <formula>"ko đạt"</formula>
    </cfRule>
  </conditionalFormatting>
  <conditionalFormatting sqref="I69:I70 I72:I73">
    <cfRule type="cellIs" dxfId="949" priority="991" stopIfTrue="1" operator="greaterThan">
      <formula>"ko đạt"</formula>
    </cfRule>
  </conditionalFormatting>
  <conditionalFormatting sqref="I79:I80">
    <cfRule type="cellIs" dxfId="948" priority="990" stopIfTrue="1" operator="greaterThan">
      <formula>"ko đạt"</formula>
    </cfRule>
  </conditionalFormatting>
  <conditionalFormatting sqref="I82:I83">
    <cfRule type="cellIs" dxfId="947" priority="989" stopIfTrue="1" operator="greaterThan">
      <formula>"ko đạt"</formula>
    </cfRule>
  </conditionalFormatting>
  <conditionalFormatting sqref="I71">
    <cfRule type="cellIs" dxfId="946" priority="988" stopIfTrue="1" operator="greaterThan">
      <formula>"ko đạt"</formula>
    </cfRule>
  </conditionalFormatting>
  <conditionalFormatting sqref="I81">
    <cfRule type="cellIs" dxfId="945" priority="987" stopIfTrue="1" operator="greaterThan">
      <formula>"ko đạt"</formula>
    </cfRule>
  </conditionalFormatting>
  <conditionalFormatting sqref="K84:K85">
    <cfRule type="cellIs" dxfId="944" priority="986" stopIfTrue="1" operator="greaterThan">
      <formula>"ko đạt"</formula>
    </cfRule>
  </conditionalFormatting>
  <conditionalFormatting sqref="L66:L67 K76:K77 L74:L75">
    <cfRule type="cellIs" dxfId="943" priority="985" stopIfTrue="1" operator="greaterThan">
      <formula>"ko đạt"</formula>
    </cfRule>
  </conditionalFormatting>
  <conditionalFormatting sqref="L73">
    <cfRule type="cellIs" dxfId="942" priority="984" stopIfTrue="1" operator="greaterThan">
      <formula>"ko đạt"</formula>
    </cfRule>
  </conditionalFormatting>
  <conditionalFormatting sqref="L69:L70 L72">
    <cfRule type="cellIs" dxfId="941" priority="983" stopIfTrue="1" operator="greaterThan">
      <formula>"ko đạt"</formula>
    </cfRule>
  </conditionalFormatting>
  <conditionalFormatting sqref="K79:K80">
    <cfRule type="cellIs" dxfId="940" priority="982" stopIfTrue="1" operator="greaterThan">
      <formula>"ko đạt"</formula>
    </cfRule>
  </conditionalFormatting>
  <conditionalFormatting sqref="K82:K83">
    <cfRule type="cellIs" dxfId="939" priority="981" stopIfTrue="1" operator="greaterThan">
      <formula>"ko đạt"</formula>
    </cfRule>
  </conditionalFormatting>
  <conditionalFormatting sqref="L71">
    <cfRule type="cellIs" dxfId="938" priority="980" stopIfTrue="1" operator="greaterThan">
      <formula>"ko đạt"</formula>
    </cfRule>
  </conditionalFormatting>
  <conditionalFormatting sqref="K81">
    <cfRule type="cellIs" dxfId="937" priority="979" stopIfTrue="1" operator="greaterThan">
      <formula>"ko đạt"</formula>
    </cfRule>
  </conditionalFormatting>
  <conditionalFormatting sqref="M84:M85">
    <cfRule type="cellIs" dxfId="936" priority="978" stopIfTrue="1" operator="greaterThan">
      <formula>"ko đạt"</formula>
    </cfRule>
  </conditionalFormatting>
  <conditionalFormatting sqref="N66:N67 M76:M77 N74:N75">
    <cfRule type="cellIs" dxfId="935" priority="977" stopIfTrue="1" operator="greaterThan">
      <formula>"ko đạt"</formula>
    </cfRule>
  </conditionalFormatting>
  <conditionalFormatting sqref="N73">
    <cfRule type="cellIs" dxfId="934" priority="976" stopIfTrue="1" operator="greaterThan">
      <formula>"ko đạt"</formula>
    </cfRule>
  </conditionalFormatting>
  <conditionalFormatting sqref="N69:N70 N72">
    <cfRule type="cellIs" dxfId="933" priority="975" stopIfTrue="1" operator="greaterThan">
      <formula>"ko đạt"</formula>
    </cfRule>
  </conditionalFormatting>
  <conditionalFormatting sqref="M79:M80">
    <cfRule type="cellIs" dxfId="932" priority="974" stopIfTrue="1" operator="greaterThan">
      <formula>"ko đạt"</formula>
    </cfRule>
  </conditionalFormatting>
  <conditionalFormatting sqref="M82:M83">
    <cfRule type="cellIs" dxfId="931" priority="973" stopIfTrue="1" operator="greaterThan">
      <formula>"ko đạt"</formula>
    </cfRule>
  </conditionalFormatting>
  <conditionalFormatting sqref="J69:J70">
    <cfRule type="cellIs" dxfId="930" priority="969" stopIfTrue="1" operator="greaterThan">
      <formula>"ko đạt"</formula>
    </cfRule>
  </conditionalFormatting>
  <conditionalFormatting sqref="J71">
    <cfRule type="cellIs" dxfId="929" priority="968" stopIfTrue="1" operator="greaterThan">
      <formula>"ko đạt"</formula>
    </cfRule>
  </conditionalFormatting>
  <conditionalFormatting sqref="J74:J75">
    <cfRule type="cellIs" dxfId="928" priority="967" stopIfTrue="1" operator="greaterThan">
      <formula>"ko đạt"</formula>
    </cfRule>
  </conditionalFormatting>
  <conditionalFormatting sqref="J72:J73">
    <cfRule type="cellIs" dxfId="927" priority="966" stopIfTrue="1" operator="greaterThan">
      <formula>"ko đạt"</formula>
    </cfRule>
  </conditionalFormatting>
  <conditionalFormatting sqref="J77">
    <cfRule type="cellIs" dxfId="926" priority="965" stopIfTrue="1" operator="greaterThan">
      <formula>"ko đạt"</formula>
    </cfRule>
  </conditionalFormatting>
  <conditionalFormatting sqref="J79:J80">
    <cfRule type="cellIs" dxfId="925" priority="964" stopIfTrue="1" operator="greaterThan">
      <formula>"ko đạt"</formula>
    </cfRule>
  </conditionalFormatting>
  <conditionalFormatting sqref="J81">
    <cfRule type="cellIs" dxfId="924" priority="963" stopIfTrue="1" operator="greaterThan">
      <formula>"ko đạt"</formula>
    </cfRule>
  </conditionalFormatting>
  <conditionalFormatting sqref="J84:J85">
    <cfRule type="cellIs" dxfId="923" priority="962" stopIfTrue="1" operator="greaterThan">
      <formula>"ko đạt"</formula>
    </cfRule>
  </conditionalFormatting>
  <conditionalFormatting sqref="J82:J83">
    <cfRule type="cellIs" dxfId="922" priority="961" stopIfTrue="1" operator="greaterThan">
      <formula>"ko đạt"</formula>
    </cfRule>
  </conditionalFormatting>
  <conditionalFormatting sqref="K66">
    <cfRule type="cellIs" dxfId="921" priority="960" stopIfTrue="1" operator="greaterThan">
      <formula>"ko đạt"</formula>
    </cfRule>
  </conditionalFormatting>
  <conditionalFormatting sqref="K67">
    <cfRule type="cellIs" dxfId="920" priority="959" stopIfTrue="1" operator="greaterThan">
      <formula>"ko đạt"</formula>
    </cfRule>
  </conditionalFormatting>
  <conditionalFormatting sqref="K69:K70">
    <cfRule type="cellIs" dxfId="919" priority="958" stopIfTrue="1" operator="greaterThan">
      <formula>"ko đạt"</formula>
    </cfRule>
  </conditionalFormatting>
  <conditionalFormatting sqref="K71">
    <cfRule type="cellIs" dxfId="918" priority="957" stopIfTrue="1" operator="greaterThan">
      <formula>"ko đạt"</formula>
    </cfRule>
  </conditionalFormatting>
  <conditionalFormatting sqref="K74:K75">
    <cfRule type="cellIs" dxfId="917" priority="956" stopIfTrue="1" operator="greaterThan">
      <formula>"ko đạt"</formula>
    </cfRule>
  </conditionalFormatting>
  <conditionalFormatting sqref="K72:K73">
    <cfRule type="cellIs" dxfId="916" priority="955" stopIfTrue="1" operator="greaterThan">
      <formula>"ko đạt"</formula>
    </cfRule>
  </conditionalFormatting>
  <conditionalFormatting sqref="N76">
    <cfRule type="cellIs" dxfId="915" priority="954" stopIfTrue="1" operator="greaterThan">
      <formula>"ko đạt"</formula>
    </cfRule>
  </conditionalFormatting>
  <conditionalFormatting sqref="N77">
    <cfRule type="cellIs" dxfId="914" priority="953" stopIfTrue="1" operator="greaterThan">
      <formula>"ko đạt"</formula>
    </cfRule>
  </conditionalFormatting>
  <conditionalFormatting sqref="N79:N80">
    <cfRule type="cellIs" dxfId="913" priority="952" stopIfTrue="1" operator="greaterThan">
      <formula>"ko đạt"</formula>
    </cfRule>
  </conditionalFormatting>
  <conditionalFormatting sqref="N81">
    <cfRule type="cellIs" dxfId="912" priority="951" stopIfTrue="1" operator="greaterThan">
      <formula>"ko đạt"</formula>
    </cfRule>
  </conditionalFormatting>
  <conditionalFormatting sqref="N84:N85">
    <cfRule type="cellIs" dxfId="911" priority="950" stopIfTrue="1" operator="greaterThan">
      <formula>"ko đạt"</formula>
    </cfRule>
  </conditionalFormatting>
  <conditionalFormatting sqref="N82:N83">
    <cfRule type="cellIs" dxfId="910" priority="949" stopIfTrue="1" operator="greaterThan">
      <formula>"ko đạt"</formula>
    </cfRule>
  </conditionalFormatting>
  <conditionalFormatting sqref="M66">
    <cfRule type="cellIs" dxfId="909" priority="948" stopIfTrue="1" operator="greaterThan">
      <formula>"ko đạt"</formula>
    </cfRule>
  </conditionalFormatting>
  <conditionalFormatting sqref="M67">
    <cfRule type="cellIs" dxfId="908" priority="947" stopIfTrue="1" operator="greaterThan">
      <formula>"ko đạt"</formula>
    </cfRule>
  </conditionalFormatting>
  <conditionalFormatting sqref="M69:M70">
    <cfRule type="cellIs" dxfId="907" priority="946" stopIfTrue="1" operator="greaterThan">
      <formula>"ko đạt"</formula>
    </cfRule>
  </conditionalFormatting>
  <conditionalFormatting sqref="M71">
    <cfRule type="cellIs" dxfId="906" priority="945" stopIfTrue="1" operator="greaterThan">
      <formula>"ko đạt"</formula>
    </cfRule>
  </conditionalFormatting>
  <conditionalFormatting sqref="M74:M75">
    <cfRule type="cellIs" dxfId="905" priority="944" stopIfTrue="1" operator="greaterThan">
      <formula>"ko đạt"</formula>
    </cfRule>
  </conditionalFormatting>
  <conditionalFormatting sqref="G24:G25">
    <cfRule type="cellIs" dxfId="904" priority="942" stopIfTrue="1" operator="greaterThan">
      <formula>"ko đạt"</formula>
    </cfRule>
  </conditionalFormatting>
  <conditionalFormatting sqref="G6:G7 G14:G17">
    <cfRule type="cellIs" dxfId="903" priority="941" stopIfTrue="1" operator="greaterThan">
      <formula>"ko đạt"</formula>
    </cfRule>
  </conditionalFormatting>
  <conditionalFormatting sqref="G13">
    <cfRule type="cellIs" dxfId="902" priority="940" stopIfTrue="1" operator="greaterThan">
      <formula>"ko đạt"</formula>
    </cfRule>
  </conditionalFormatting>
  <conditionalFormatting sqref="G9:G10 G12">
    <cfRule type="cellIs" dxfId="901" priority="939" stopIfTrue="1" operator="greaterThan">
      <formula>"ko đạt"</formula>
    </cfRule>
  </conditionalFormatting>
  <conditionalFormatting sqref="G19:G20">
    <cfRule type="cellIs" dxfId="900" priority="938" stopIfTrue="1" operator="greaterThan">
      <formula>"ko đạt"</formula>
    </cfRule>
  </conditionalFormatting>
  <conditionalFormatting sqref="G23">
    <cfRule type="cellIs" dxfId="899" priority="937" stopIfTrue="1" operator="greaterThan">
      <formula>"ko đạt"</formula>
    </cfRule>
  </conditionalFormatting>
  <conditionalFormatting sqref="G22">
    <cfRule type="cellIs" dxfId="898" priority="936" stopIfTrue="1" operator="greaterThan">
      <formula>"ko đạt"</formula>
    </cfRule>
  </conditionalFormatting>
  <conditionalFormatting sqref="G11">
    <cfRule type="cellIs" dxfId="897" priority="935" stopIfTrue="1" operator="greaterThan">
      <formula>"ko đạt"</formula>
    </cfRule>
  </conditionalFormatting>
  <conditionalFormatting sqref="G21">
    <cfRule type="cellIs" dxfId="896" priority="934" stopIfTrue="1" operator="greaterThan">
      <formula>"ko đạt"</formula>
    </cfRule>
  </conditionalFormatting>
  <conditionalFormatting sqref="H24:I25">
    <cfRule type="cellIs" dxfId="895" priority="933" stopIfTrue="1" operator="greaterThan">
      <formula>"ko đạt"</formula>
    </cfRule>
  </conditionalFormatting>
  <conditionalFormatting sqref="H6:I7 H14:I17">
    <cfRule type="cellIs" dxfId="894" priority="932" stopIfTrue="1" operator="greaterThan">
      <formula>"ko đạt"</formula>
    </cfRule>
  </conditionalFormatting>
  <conditionalFormatting sqref="H9:H10 I13 H12:H13">
    <cfRule type="cellIs" dxfId="893" priority="931" stopIfTrue="1" operator="greaterThan">
      <formula>"ko đạt"</formula>
    </cfRule>
  </conditionalFormatting>
  <conditionalFormatting sqref="I9:I10 I12">
    <cfRule type="cellIs" dxfId="892" priority="930" stopIfTrue="1" operator="greaterThan">
      <formula>"ko đạt"</formula>
    </cfRule>
  </conditionalFormatting>
  <conditionalFormatting sqref="H19:H20">
    <cfRule type="cellIs" dxfId="891" priority="929" stopIfTrue="1" operator="greaterThan">
      <formula>"ko đạt"</formula>
    </cfRule>
  </conditionalFormatting>
  <conditionalFormatting sqref="I19:I20">
    <cfRule type="cellIs" dxfId="890" priority="928" stopIfTrue="1" operator="greaterThan">
      <formula>"ko đạt"</formula>
    </cfRule>
  </conditionalFormatting>
  <conditionalFormatting sqref="H22:H23 I23">
    <cfRule type="cellIs" dxfId="889" priority="927" stopIfTrue="1" operator="greaterThan">
      <formula>"ko đạt"</formula>
    </cfRule>
  </conditionalFormatting>
  <conditionalFormatting sqref="I22">
    <cfRule type="cellIs" dxfId="888" priority="926" stopIfTrue="1" operator="greaterThan">
      <formula>"ko đạt"</formula>
    </cfRule>
  </conditionalFormatting>
  <conditionalFormatting sqref="H11:I11">
    <cfRule type="cellIs" dxfId="887" priority="925" stopIfTrue="1" operator="greaterThan">
      <formula>"ko đạt"</formula>
    </cfRule>
  </conditionalFormatting>
  <conditionalFormatting sqref="H21:I21">
    <cfRule type="cellIs" dxfId="886" priority="924" stopIfTrue="1" operator="greaterThan">
      <formula>"ko đạt"</formula>
    </cfRule>
  </conditionalFormatting>
  <conditionalFormatting sqref="J24:K25">
    <cfRule type="cellIs" dxfId="885" priority="923" stopIfTrue="1" operator="greaterThan">
      <formula>"ko đạt"</formula>
    </cfRule>
  </conditionalFormatting>
  <conditionalFormatting sqref="J6:K7 J14:K17">
    <cfRule type="cellIs" dxfId="884" priority="922" stopIfTrue="1" operator="greaterThan">
      <formula>"ko đạt"</formula>
    </cfRule>
  </conditionalFormatting>
  <conditionalFormatting sqref="J9:J10 K13 J12:J13">
    <cfRule type="cellIs" dxfId="883" priority="921" stopIfTrue="1" operator="greaterThan">
      <formula>"ko đạt"</formula>
    </cfRule>
  </conditionalFormatting>
  <conditionalFormatting sqref="K9:K10 K12">
    <cfRule type="cellIs" dxfId="882" priority="920" stopIfTrue="1" operator="greaterThan">
      <formula>"ko đạt"</formula>
    </cfRule>
  </conditionalFormatting>
  <conditionalFormatting sqref="J19:J20">
    <cfRule type="cellIs" dxfId="881" priority="919" stopIfTrue="1" operator="greaterThan">
      <formula>"ko đạt"</formula>
    </cfRule>
  </conditionalFormatting>
  <conditionalFormatting sqref="K19:K20">
    <cfRule type="cellIs" dxfId="880" priority="918" stopIfTrue="1" operator="greaterThan">
      <formula>"ko đạt"</formula>
    </cfRule>
  </conditionalFormatting>
  <conditionalFormatting sqref="J22:J23 K23">
    <cfRule type="cellIs" dxfId="879" priority="917" stopIfTrue="1" operator="greaterThan">
      <formula>"ko đạt"</formula>
    </cfRule>
  </conditionalFormatting>
  <conditionalFormatting sqref="K22">
    <cfRule type="cellIs" dxfId="878" priority="916" stopIfTrue="1" operator="greaterThan">
      <formula>"ko đạt"</formula>
    </cfRule>
  </conditionalFormatting>
  <conditionalFormatting sqref="J11:K11">
    <cfRule type="cellIs" dxfId="877" priority="915" stopIfTrue="1" operator="greaterThan">
      <formula>"ko đạt"</formula>
    </cfRule>
  </conditionalFormatting>
  <conditionalFormatting sqref="J21:K21">
    <cfRule type="cellIs" dxfId="876" priority="914" stopIfTrue="1" operator="greaterThan">
      <formula>"ko đạt"</formula>
    </cfRule>
  </conditionalFormatting>
  <conditionalFormatting sqref="G26 G36">
    <cfRule type="cellIs" dxfId="875" priority="913" stopIfTrue="1" operator="greaterThan">
      <formula>"ko đạt"</formula>
    </cfRule>
  </conditionalFormatting>
  <conditionalFormatting sqref="K71">
    <cfRule type="cellIs" dxfId="874" priority="826" stopIfTrue="1" operator="greaterThan">
      <formula>"ko đạt"</formula>
    </cfRule>
  </conditionalFormatting>
  <conditionalFormatting sqref="G67">
    <cfRule type="cellIs" dxfId="873" priority="824" stopIfTrue="1" operator="greaterThan">
      <formula>"ko đạt"</formula>
    </cfRule>
  </conditionalFormatting>
  <conditionalFormatting sqref="H44:I45">
    <cfRule type="cellIs" dxfId="872" priority="912" stopIfTrue="1" operator="greaterThan">
      <formula>"ko đạt"</formula>
    </cfRule>
  </conditionalFormatting>
  <conditionalFormatting sqref="H26:I27 H34:I37">
    <cfRule type="cellIs" dxfId="871" priority="911" stopIfTrue="1" operator="greaterThan">
      <formula>"ko đạt"</formula>
    </cfRule>
  </conditionalFormatting>
  <conditionalFormatting sqref="H29:H30 I33 H32:H33">
    <cfRule type="cellIs" dxfId="870" priority="910" stopIfTrue="1" operator="greaterThan">
      <formula>"ko đạt"</formula>
    </cfRule>
  </conditionalFormatting>
  <conditionalFormatting sqref="I29:I30 I32">
    <cfRule type="cellIs" dxfId="869" priority="909" stopIfTrue="1" operator="greaterThan">
      <formula>"ko đạt"</formula>
    </cfRule>
  </conditionalFormatting>
  <conditionalFormatting sqref="H39:H40">
    <cfRule type="cellIs" dxfId="868" priority="908" stopIfTrue="1" operator="greaterThan">
      <formula>"ko đạt"</formula>
    </cfRule>
  </conditionalFormatting>
  <conditionalFormatting sqref="I39:I40">
    <cfRule type="cellIs" dxfId="867" priority="907" stopIfTrue="1" operator="greaterThan">
      <formula>"ko đạt"</formula>
    </cfRule>
  </conditionalFormatting>
  <conditionalFormatting sqref="H42:H43 I43">
    <cfRule type="cellIs" dxfId="866" priority="906" stopIfTrue="1" operator="greaterThan">
      <formula>"ko đạt"</formula>
    </cfRule>
  </conditionalFormatting>
  <conditionalFormatting sqref="I42">
    <cfRule type="cellIs" dxfId="865" priority="905" stopIfTrue="1" operator="greaterThan">
      <formula>"ko đạt"</formula>
    </cfRule>
  </conditionalFormatting>
  <conditionalFormatting sqref="H31:I31">
    <cfRule type="cellIs" dxfId="864" priority="904" stopIfTrue="1" operator="greaterThan">
      <formula>"ko đạt"</formula>
    </cfRule>
  </conditionalFormatting>
  <conditionalFormatting sqref="H41:I41">
    <cfRule type="cellIs" dxfId="863" priority="903" stopIfTrue="1" operator="greaterThan">
      <formula>"ko đạt"</formula>
    </cfRule>
  </conditionalFormatting>
  <conditionalFormatting sqref="J44:K45">
    <cfRule type="cellIs" dxfId="862" priority="902" stopIfTrue="1" operator="greaterThan">
      <formula>"ko đạt"</formula>
    </cfRule>
  </conditionalFormatting>
  <conditionalFormatting sqref="J26:K27 J34:K37">
    <cfRule type="cellIs" dxfId="861" priority="901" stopIfTrue="1" operator="greaterThan">
      <formula>"ko đạt"</formula>
    </cfRule>
  </conditionalFormatting>
  <conditionalFormatting sqref="J29:J30 K33 J32:J33">
    <cfRule type="cellIs" dxfId="860" priority="900" stopIfTrue="1" operator="greaterThan">
      <formula>"ko đạt"</formula>
    </cfRule>
  </conditionalFormatting>
  <conditionalFormatting sqref="K29:K30 K32">
    <cfRule type="cellIs" dxfId="859" priority="899" stopIfTrue="1" operator="greaterThan">
      <formula>"ko đạt"</formula>
    </cfRule>
  </conditionalFormatting>
  <conditionalFormatting sqref="J39:J40">
    <cfRule type="cellIs" dxfId="858" priority="898" stopIfTrue="1" operator="greaterThan">
      <formula>"ko đạt"</formula>
    </cfRule>
  </conditionalFormatting>
  <conditionalFormatting sqref="K39:K40">
    <cfRule type="cellIs" dxfId="857" priority="897" stopIfTrue="1" operator="greaterThan">
      <formula>"ko đạt"</formula>
    </cfRule>
  </conditionalFormatting>
  <conditionalFormatting sqref="J42:J43 K43">
    <cfRule type="cellIs" dxfId="856" priority="896" stopIfTrue="1" operator="greaterThan">
      <formula>"ko đạt"</formula>
    </cfRule>
  </conditionalFormatting>
  <conditionalFormatting sqref="K42">
    <cfRule type="cellIs" dxfId="855" priority="895" stopIfTrue="1" operator="greaterThan">
      <formula>"ko đạt"</formula>
    </cfRule>
  </conditionalFormatting>
  <conditionalFormatting sqref="J31:K31">
    <cfRule type="cellIs" dxfId="854" priority="894" stopIfTrue="1" operator="greaterThan">
      <formula>"ko đạt"</formula>
    </cfRule>
  </conditionalFormatting>
  <conditionalFormatting sqref="J41:K41">
    <cfRule type="cellIs" dxfId="853" priority="893" stopIfTrue="1" operator="greaterThan">
      <formula>"ko đạt"</formula>
    </cfRule>
  </conditionalFormatting>
  <conditionalFormatting sqref="G27">
    <cfRule type="cellIs" dxfId="852" priority="892" stopIfTrue="1" operator="greaterThan">
      <formula>"ko đạt"</formula>
    </cfRule>
  </conditionalFormatting>
  <conditionalFormatting sqref="G29:G30">
    <cfRule type="cellIs" dxfId="851" priority="891" stopIfTrue="1" operator="greaterThan">
      <formula>"ko đạt"</formula>
    </cfRule>
  </conditionalFormatting>
  <conditionalFormatting sqref="G31">
    <cfRule type="cellIs" dxfId="850" priority="890" stopIfTrue="1" operator="greaterThan">
      <formula>"ko đạt"</formula>
    </cfRule>
  </conditionalFormatting>
  <conditionalFormatting sqref="G34:G35">
    <cfRule type="cellIs" dxfId="849" priority="889" stopIfTrue="1" operator="greaterThan">
      <formula>"ko đạt"</formula>
    </cfRule>
  </conditionalFormatting>
  <conditionalFormatting sqref="G32:G33">
    <cfRule type="cellIs" dxfId="848" priority="888" stopIfTrue="1" operator="greaterThan">
      <formula>"ko đạt"</formula>
    </cfRule>
  </conditionalFormatting>
  <conditionalFormatting sqref="J72:J73">
    <cfRule type="cellIs" dxfId="847" priority="797" stopIfTrue="1" operator="greaterThan">
      <formula>"ko đạt"</formula>
    </cfRule>
  </conditionalFormatting>
  <conditionalFormatting sqref="G37">
    <cfRule type="cellIs" dxfId="846" priority="887" stopIfTrue="1" operator="greaterThan">
      <formula>"ko đạt"</formula>
    </cfRule>
  </conditionalFormatting>
  <conditionalFormatting sqref="G39:G40">
    <cfRule type="cellIs" dxfId="845" priority="886" stopIfTrue="1" operator="greaterThan">
      <formula>"ko đạt"</formula>
    </cfRule>
  </conditionalFormatting>
  <conditionalFormatting sqref="G41">
    <cfRule type="cellIs" dxfId="844" priority="885" stopIfTrue="1" operator="greaterThan">
      <formula>"ko đạt"</formula>
    </cfRule>
  </conditionalFormatting>
  <conditionalFormatting sqref="G44:G45">
    <cfRule type="cellIs" dxfId="843" priority="884" stopIfTrue="1" operator="greaterThan">
      <formula>"ko đạt"</formula>
    </cfRule>
  </conditionalFormatting>
  <conditionalFormatting sqref="G42:G43">
    <cfRule type="cellIs" dxfId="842" priority="883" stopIfTrue="1" operator="greaterThan">
      <formula>"ko đạt"</formula>
    </cfRule>
  </conditionalFormatting>
  <conditionalFormatting sqref="G46 G56">
    <cfRule type="cellIs" dxfId="841" priority="882" stopIfTrue="1" operator="greaterThan">
      <formula>"ko đạt"</formula>
    </cfRule>
  </conditionalFormatting>
  <conditionalFormatting sqref="H64:H65">
    <cfRule type="cellIs" dxfId="840" priority="881" stopIfTrue="1" operator="greaterThan">
      <formula>"ko đạt"</formula>
    </cfRule>
  </conditionalFormatting>
  <conditionalFormatting sqref="I46:I47 H56:H57 I54:I55">
    <cfRule type="cellIs" dxfId="839" priority="880" stopIfTrue="1" operator="greaterThan">
      <formula>"ko đạt"</formula>
    </cfRule>
  </conditionalFormatting>
  <conditionalFormatting sqref="I53">
    <cfRule type="cellIs" dxfId="838" priority="879" stopIfTrue="1" operator="greaterThan">
      <formula>"ko đạt"</formula>
    </cfRule>
  </conditionalFormatting>
  <conditionalFormatting sqref="I49:I50 I52">
    <cfRule type="cellIs" dxfId="837" priority="878" stopIfTrue="1" operator="greaterThan">
      <formula>"ko đạt"</formula>
    </cfRule>
  </conditionalFormatting>
  <conditionalFormatting sqref="H59:H60">
    <cfRule type="cellIs" dxfId="836" priority="877" stopIfTrue="1" operator="greaterThan">
      <formula>"ko đạt"</formula>
    </cfRule>
  </conditionalFormatting>
  <conditionalFormatting sqref="H62:H63">
    <cfRule type="cellIs" dxfId="835" priority="876" stopIfTrue="1" operator="greaterThan">
      <formula>"ko đạt"</formula>
    </cfRule>
  </conditionalFormatting>
  <conditionalFormatting sqref="J81">
    <cfRule type="cellIs" dxfId="834" priority="825" stopIfTrue="1" operator="greaterThan">
      <formula>"ko đạt"</formula>
    </cfRule>
  </conditionalFormatting>
  <conditionalFormatting sqref="I51">
    <cfRule type="cellIs" dxfId="833" priority="875" stopIfTrue="1" operator="greaterThan">
      <formula>"ko đạt"</formula>
    </cfRule>
  </conditionalFormatting>
  <conditionalFormatting sqref="H61">
    <cfRule type="cellIs" dxfId="832" priority="874" stopIfTrue="1" operator="greaterThan">
      <formula>"ko đạt"</formula>
    </cfRule>
  </conditionalFormatting>
  <conditionalFormatting sqref="J64:K65">
    <cfRule type="cellIs" dxfId="831" priority="873" stopIfTrue="1" operator="greaterThan">
      <formula>"ko đạt"</formula>
    </cfRule>
  </conditionalFormatting>
  <conditionalFormatting sqref="J46:K47 J54:K57">
    <cfRule type="cellIs" dxfId="830" priority="872" stopIfTrue="1" operator="greaterThan">
      <formula>"ko đạt"</formula>
    </cfRule>
  </conditionalFormatting>
  <conditionalFormatting sqref="J49:J50 K53 J52:J53">
    <cfRule type="cellIs" dxfId="829" priority="871" stopIfTrue="1" operator="greaterThan">
      <formula>"ko đạt"</formula>
    </cfRule>
  </conditionalFormatting>
  <conditionalFormatting sqref="K49:K50 K52">
    <cfRule type="cellIs" dxfId="828" priority="870" stopIfTrue="1" operator="greaterThan">
      <formula>"ko đạt"</formula>
    </cfRule>
  </conditionalFormatting>
  <conditionalFormatting sqref="J59:J60">
    <cfRule type="cellIs" dxfId="827" priority="869" stopIfTrue="1" operator="greaterThan">
      <formula>"ko đạt"</formula>
    </cfRule>
  </conditionalFormatting>
  <conditionalFormatting sqref="K59:K60">
    <cfRule type="cellIs" dxfId="826" priority="868" stopIfTrue="1" operator="greaterThan">
      <formula>"ko đạt"</formula>
    </cfRule>
  </conditionalFormatting>
  <conditionalFormatting sqref="J62:J63 K63">
    <cfRule type="cellIs" dxfId="825" priority="867" stopIfTrue="1" operator="greaterThan">
      <formula>"ko đạt"</formula>
    </cfRule>
  </conditionalFormatting>
  <conditionalFormatting sqref="K62">
    <cfRule type="cellIs" dxfId="824" priority="866" stopIfTrue="1" operator="greaterThan">
      <formula>"ko đạt"</formula>
    </cfRule>
  </conditionalFormatting>
  <conditionalFormatting sqref="J51:K51">
    <cfRule type="cellIs" dxfId="823" priority="865" stopIfTrue="1" operator="greaterThan">
      <formula>"ko đạt"</formula>
    </cfRule>
  </conditionalFormatting>
  <conditionalFormatting sqref="J61:K61">
    <cfRule type="cellIs" dxfId="822" priority="864" stopIfTrue="1" operator="greaterThan">
      <formula>"ko đạt"</formula>
    </cfRule>
  </conditionalFormatting>
  <conditionalFormatting sqref="G47">
    <cfRule type="cellIs" dxfId="821" priority="863" stopIfTrue="1" operator="greaterThan">
      <formula>"ko đạt"</formula>
    </cfRule>
  </conditionalFormatting>
  <conditionalFormatting sqref="G49:G50">
    <cfRule type="cellIs" dxfId="820" priority="862" stopIfTrue="1" operator="greaterThan">
      <formula>"ko đạt"</formula>
    </cfRule>
  </conditionalFormatting>
  <conditionalFormatting sqref="G51">
    <cfRule type="cellIs" dxfId="819" priority="861" stopIfTrue="1" operator="greaterThan">
      <formula>"ko đạt"</formula>
    </cfRule>
  </conditionalFormatting>
  <conditionalFormatting sqref="G54:G55">
    <cfRule type="cellIs" dxfId="818" priority="860" stopIfTrue="1" operator="greaterThan">
      <formula>"ko đạt"</formula>
    </cfRule>
  </conditionalFormatting>
  <conditionalFormatting sqref="G52:G53">
    <cfRule type="cellIs" dxfId="817" priority="859" stopIfTrue="1" operator="greaterThan">
      <formula>"ko đạt"</formula>
    </cfRule>
  </conditionalFormatting>
  <conditionalFormatting sqref="G57">
    <cfRule type="cellIs" dxfId="816" priority="858" stopIfTrue="1" operator="greaterThan">
      <formula>"ko đạt"</formula>
    </cfRule>
  </conditionalFormatting>
  <conditionalFormatting sqref="G59:G60">
    <cfRule type="cellIs" dxfId="815" priority="857" stopIfTrue="1" operator="greaterThan">
      <formula>"ko đạt"</formula>
    </cfRule>
  </conditionalFormatting>
  <conditionalFormatting sqref="G61">
    <cfRule type="cellIs" dxfId="814" priority="856" stopIfTrue="1" operator="greaterThan">
      <formula>"ko đạt"</formula>
    </cfRule>
  </conditionalFormatting>
  <conditionalFormatting sqref="G64:G65">
    <cfRule type="cellIs" dxfId="813" priority="855" stopIfTrue="1" operator="greaterThan">
      <formula>"ko đạt"</formula>
    </cfRule>
  </conditionalFormatting>
  <conditionalFormatting sqref="G62:G63">
    <cfRule type="cellIs" dxfId="812" priority="854" stopIfTrue="1" operator="greaterThan">
      <formula>"ko đạt"</formula>
    </cfRule>
  </conditionalFormatting>
  <conditionalFormatting sqref="H46">
    <cfRule type="cellIs" dxfId="811" priority="853" stopIfTrue="1" operator="greaterThan">
      <formula>"ko đạt"</formula>
    </cfRule>
  </conditionalFormatting>
  <conditionalFormatting sqref="H47">
    <cfRule type="cellIs" dxfId="810" priority="852" stopIfTrue="1" operator="greaterThan">
      <formula>"ko đạt"</formula>
    </cfRule>
  </conditionalFormatting>
  <conditionalFormatting sqref="H49:H50">
    <cfRule type="cellIs" dxfId="809" priority="851" stopIfTrue="1" operator="greaterThan">
      <formula>"ko đạt"</formula>
    </cfRule>
  </conditionalFormatting>
  <conditionalFormatting sqref="H51">
    <cfRule type="cellIs" dxfId="808" priority="850" stopIfTrue="1" operator="greaterThan">
      <formula>"ko đạt"</formula>
    </cfRule>
  </conditionalFormatting>
  <conditionalFormatting sqref="H54:H55">
    <cfRule type="cellIs" dxfId="807" priority="849" stopIfTrue="1" operator="greaterThan">
      <formula>"ko đạt"</formula>
    </cfRule>
  </conditionalFormatting>
  <conditionalFormatting sqref="H52:H53">
    <cfRule type="cellIs" dxfId="806" priority="848" stopIfTrue="1" operator="greaterThan">
      <formula>"ko đạt"</formula>
    </cfRule>
  </conditionalFormatting>
  <conditionalFormatting sqref="I56">
    <cfRule type="cellIs" dxfId="805" priority="847" stopIfTrue="1" operator="greaterThan">
      <formula>"ko đạt"</formula>
    </cfRule>
  </conditionalFormatting>
  <conditionalFormatting sqref="I57">
    <cfRule type="cellIs" dxfId="804" priority="846" stopIfTrue="1" operator="greaterThan">
      <formula>"ko đạt"</formula>
    </cfRule>
  </conditionalFormatting>
  <conditionalFormatting sqref="I59:I60">
    <cfRule type="cellIs" dxfId="803" priority="845" stopIfTrue="1" operator="greaterThan">
      <formula>"ko đạt"</formula>
    </cfRule>
  </conditionalFormatting>
  <conditionalFormatting sqref="I61">
    <cfRule type="cellIs" dxfId="802" priority="844" stopIfTrue="1" operator="greaterThan">
      <formula>"ko đạt"</formula>
    </cfRule>
  </conditionalFormatting>
  <conditionalFormatting sqref="I64:I65">
    <cfRule type="cellIs" dxfId="801" priority="843" stopIfTrue="1" operator="greaterThan">
      <formula>"ko đạt"</formula>
    </cfRule>
  </conditionalFormatting>
  <conditionalFormatting sqref="I62:I63">
    <cfRule type="cellIs" dxfId="800" priority="842" stopIfTrue="1" operator="greaterThan">
      <formula>"ko đạt"</formula>
    </cfRule>
  </conditionalFormatting>
  <conditionalFormatting sqref="G66 G76">
    <cfRule type="cellIs" dxfId="799" priority="841" stopIfTrue="1" operator="greaterThan">
      <formula>"ko đạt"</formula>
    </cfRule>
  </conditionalFormatting>
  <conditionalFormatting sqref="H84:H85">
    <cfRule type="cellIs" dxfId="798" priority="840" stopIfTrue="1" operator="greaterThan">
      <formula>"ko đạt"</formula>
    </cfRule>
  </conditionalFormatting>
  <conditionalFormatting sqref="I66:I67 H76:H77 I74:I75">
    <cfRule type="cellIs" dxfId="797" priority="839" stopIfTrue="1" operator="greaterThan">
      <formula>"ko đạt"</formula>
    </cfRule>
  </conditionalFormatting>
  <conditionalFormatting sqref="I73">
    <cfRule type="cellIs" dxfId="796" priority="838" stopIfTrue="1" operator="greaterThan">
      <formula>"ko đạt"</formula>
    </cfRule>
  </conditionalFormatting>
  <conditionalFormatting sqref="I69:I70 I72">
    <cfRule type="cellIs" dxfId="795" priority="837" stopIfTrue="1" operator="greaterThan">
      <formula>"ko đạt"</formula>
    </cfRule>
  </conditionalFormatting>
  <conditionalFormatting sqref="H79:H80">
    <cfRule type="cellIs" dxfId="794" priority="836" stopIfTrue="1" operator="greaterThan">
      <formula>"ko đạt"</formula>
    </cfRule>
  </conditionalFormatting>
  <conditionalFormatting sqref="H82:H83">
    <cfRule type="cellIs" dxfId="793" priority="835" stopIfTrue="1" operator="greaterThan">
      <formula>"ko đạt"</formula>
    </cfRule>
  </conditionalFormatting>
  <conditionalFormatting sqref="I71">
    <cfRule type="cellIs" dxfId="792" priority="834" stopIfTrue="1" operator="greaterThan">
      <formula>"ko đạt"</formula>
    </cfRule>
  </conditionalFormatting>
  <conditionalFormatting sqref="H81">
    <cfRule type="cellIs" dxfId="791" priority="833" stopIfTrue="1" operator="greaterThan">
      <formula>"ko đạt"</formula>
    </cfRule>
  </conditionalFormatting>
  <conditionalFormatting sqref="J84:J85">
    <cfRule type="cellIs" dxfId="790" priority="832" stopIfTrue="1" operator="greaterThan">
      <formula>"ko đạt"</formula>
    </cfRule>
  </conditionalFormatting>
  <conditionalFormatting sqref="K66:K67 J76:J77 K74:K75">
    <cfRule type="cellIs" dxfId="789" priority="831" stopIfTrue="1" operator="greaterThan">
      <formula>"ko đạt"</formula>
    </cfRule>
  </conditionalFormatting>
  <conditionalFormatting sqref="K73">
    <cfRule type="cellIs" dxfId="788" priority="830" stopIfTrue="1" operator="greaterThan">
      <formula>"ko đạt"</formula>
    </cfRule>
  </conditionalFormatting>
  <conditionalFormatting sqref="K69:K70 K72">
    <cfRule type="cellIs" dxfId="787" priority="829" stopIfTrue="1" operator="greaterThan">
      <formula>"ko đạt"</formula>
    </cfRule>
  </conditionalFormatting>
  <conditionalFormatting sqref="J79:J80">
    <cfRule type="cellIs" dxfId="786" priority="828" stopIfTrue="1" operator="greaterThan">
      <formula>"ko đạt"</formula>
    </cfRule>
  </conditionalFormatting>
  <conditionalFormatting sqref="J82:J83">
    <cfRule type="cellIs" dxfId="785" priority="827" stopIfTrue="1" operator="greaterThan">
      <formula>"ko đạt"</formula>
    </cfRule>
  </conditionalFormatting>
  <conditionalFormatting sqref="G69:G70">
    <cfRule type="cellIs" dxfId="784" priority="823" stopIfTrue="1" operator="greaterThan">
      <formula>"ko đạt"</formula>
    </cfRule>
  </conditionalFormatting>
  <conditionalFormatting sqref="G71">
    <cfRule type="cellIs" dxfId="783" priority="822" stopIfTrue="1" operator="greaterThan">
      <formula>"ko đạt"</formula>
    </cfRule>
  </conditionalFormatting>
  <conditionalFormatting sqref="G74:G75">
    <cfRule type="cellIs" dxfId="782" priority="821" stopIfTrue="1" operator="greaterThan">
      <formula>"ko đạt"</formula>
    </cfRule>
  </conditionalFormatting>
  <conditionalFormatting sqref="G72:G73">
    <cfRule type="cellIs" dxfId="781" priority="820" stopIfTrue="1" operator="greaterThan">
      <formula>"ko đạt"</formula>
    </cfRule>
  </conditionalFormatting>
  <conditionalFormatting sqref="G77">
    <cfRule type="cellIs" dxfId="780" priority="819" stopIfTrue="1" operator="greaterThan">
      <formula>"ko đạt"</formula>
    </cfRule>
  </conditionalFormatting>
  <conditionalFormatting sqref="G79:G80">
    <cfRule type="cellIs" dxfId="779" priority="818" stopIfTrue="1" operator="greaterThan">
      <formula>"ko đạt"</formula>
    </cfRule>
  </conditionalFormatting>
  <conditionalFormatting sqref="G81">
    <cfRule type="cellIs" dxfId="778" priority="817" stopIfTrue="1" operator="greaterThan">
      <formula>"ko đạt"</formula>
    </cfRule>
  </conditionalFormatting>
  <conditionalFormatting sqref="G84:G85">
    <cfRule type="cellIs" dxfId="777" priority="816" stopIfTrue="1" operator="greaterThan">
      <formula>"ko đạt"</formula>
    </cfRule>
  </conditionalFormatting>
  <conditionalFormatting sqref="G82:G83">
    <cfRule type="cellIs" dxfId="776" priority="815" stopIfTrue="1" operator="greaterThan">
      <formula>"ko đạt"</formula>
    </cfRule>
  </conditionalFormatting>
  <conditionalFormatting sqref="H66">
    <cfRule type="cellIs" dxfId="775" priority="814" stopIfTrue="1" operator="greaterThan">
      <formula>"ko đạt"</formula>
    </cfRule>
  </conditionalFormatting>
  <conditionalFormatting sqref="H67">
    <cfRule type="cellIs" dxfId="774" priority="813" stopIfTrue="1" operator="greaterThan">
      <formula>"ko đạt"</formula>
    </cfRule>
  </conditionalFormatting>
  <conditionalFormatting sqref="H69:H70">
    <cfRule type="cellIs" dxfId="773" priority="812" stopIfTrue="1" operator="greaterThan">
      <formula>"ko đạt"</formula>
    </cfRule>
  </conditionalFormatting>
  <conditionalFormatting sqref="H71">
    <cfRule type="cellIs" dxfId="772" priority="811" stopIfTrue="1" operator="greaterThan">
      <formula>"ko đạt"</formula>
    </cfRule>
  </conditionalFormatting>
  <conditionalFormatting sqref="H74:H75">
    <cfRule type="cellIs" dxfId="771" priority="810" stopIfTrue="1" operator="greaterThan">
      <formula>"ko đạt"</formula>
    </cfRule>
  </conditionalFormatting>
  <conditionalFormatting sqref="H72:H73">
    <cfRule type="cellIs" dxfId="770" priority="809" stopIfTrue="1" operator="greaterThan">
      <formula>"ko đạt"</formula>
    </cfRule>
  </conditionalFormatting>
  <conditionalFormatting sqref="K76">
    <cfRule type="cellIs" dxfId="769" priority="808" stopIfTrue="1" operator="greaterThan">
      <formula>"ko đạt"</formula>
    </cfRule>
  </conditionalFormatting>
  <conditionalFormatting sqref="K77">
    <cfRule type="cellIs" dxfId="768" priority="807" stopIfTrue="1" operator="greaterThan">
      <formula>"ko đạt"</formula>
    </cfRule>
  </conditionalFormatting>
  <conditionalFormatting sqref="K79:K80">
    <cfRule type="cellIs" dxfId="767" priority="806" stopIfTrue="1" operator="greaterThan">
      <formula>"ko đạt"</formula>
    </cfRule>
  </conditionalFormatting>
  <conditionalFormatting sqref="K81">
    <cfRule type="cellIs" dxfId="766" priority="805" stopIfTrue="1" operator="greaterThan">
      <formula>"ko đạt"</formula>
    </cfRule>
  </conditionalFormatting>
  <conditionalFormatting sqref="K84:K85">
    <cfRule type="cellIs" dxfId="765" priority="804" stopIfTrue="1" operator="greaterThan">
      <formula>"ko đạt"</formula>
    </cfRule>
  </conditionalFormatting>
  <conditionalFormatting sqref="K82:K83">
    <cfRule type="cellIs" dxfId="764" priority="803" stopIfTrue="1" operator="greaterThan">
      <formula>"ko đạt"</formula>
    </cfRule>
  </conditionalFormatting>
  <conditionalFormatting sqref="R59:R60">
    <cfRule type="cellIs" dxfId="763" priority="681" stopIfTrue="1" operator="greaterThan">
      <formula>"ko đạt"</formula>
    </cfRule>
  </conditionalFormatting>
  <conditionalFormatting sqref="J67">
    <cfRule type="cellIs" dxfId="762" priority="801" stopIfTrue="1" operator="greaterThan">
      <formula>"ko đạt"</formula>
    </cfRule>
  </conditionalFormatting>
  <conditionalFormatting sqref="J69:J70">
    <cfRule type="cellIs" dxfId="761" priority="800" stopIfTrue="1" operator="greaterThan">
      <formula>"ko đạt"</formula>
    </cfRule>
  </conditionalFormatting>
  <conditionalFormatting sqref="J71">
    <cfRule type="cellIs" dxfId="760" priority="799" stopIfTrue="1" operator="greaterThan">
      <formula>"ko đạt"</formula>
    </cfRule>
  </conditionalFormatting>
  <conditionalFormatting sqref="J74:J75">
    <cfRule type="cellIs" dxfId="759" priority="798" stopIfTrue="1" operator="greaterThan">
      <formula>"ko đạt"</formula>
    </cfRule>
  </conditionalFormatting>
  <conditionalFormatting sqref="L6:M7 L14:M17">
    <cfRule type="cellIs" dxfId="758" priority="796" stopIfTrue="1" operator="greaterThan">
      <formula>"ko đạt"</formula>
    </cfRule>
  </conditionalFormatting>
  <conditionalFormatting sqref="L9:L10 M13 L12:L13">
    <cfRule type="cellIs" dxfId="757" priority="795" stopIfTrue="1" operator="greaterThan">
      <formula>"ko đạt"</formula>
    </cfRule>
  </conditionalFormatting>
  <conditionalFormatting sqref="M9:M10 M12">
    <cfRule type="cellIs" dxfId="756" priority="794" stopIfTrue="1" operator="greaterThan">
      <formula>"ko đạt"</formula>
    </cfRule>
  </conditionalFormatting>
  <conditionalFormatting sqref="L19:L20">
    <cfRule type="cellIs" dxfId="755" priority="793" stopIfTrue="1" operator="greaterThan">
      <formula>"ko đạt"</formula>
    </cfRule>
  </conditionalFormatting>
  <conditionalFormatting sqref="M19:M20">
    <cfRule type="cellIs" dxfId="754" priority="792" stopIfTrue="1" operator="greaterThan">
      <formula>"ko đạt"</formula>
    </cfRule>
  </conditionalFormatting>
  <conditionalFormatting sqref="L22:L23 M23">
    <cfRule type="cellIs" dxfId="753" priority="791" stopIfTrue="1" operator="greaterThan">
      <formula>"ko đạt"</formula>
    </cfRule>
  </conditionalFormatting>
  <conditionalFormatting sqref="M22">
    <cfRule type="cellIs" dxfId="752" priority="790" stopIfTrue="1" operator="greaterThan">
      <formula>"ko đạt"</formula>
    </cfRule>
  </conditionalFormatting>
  <conditionalFormatting sqref="L11:M11">
    <cfRule type="cellIs" dxfId="751" priority="789" stopIfTrue="1" operator="greaterThan">
      <formula>"ko đạt"</formula>
    </cfRule>
  </conditionalFormatting>
  <conditionalFormatting sqref="L21:M21">
    <cfRule type="cellIs" dxfId="750" priority="788" stopIfTrue="1" operator="greaterThan">
      <formula>"ko đạt"</formula>
    </cfRule>
  </conditionalFormatting>
  <conditionalFormatting sqref="N24:O25">
    <cfRule type="cellIs" dxfId="749" priority="787" stopIfTrue="1" operator="greaterThan">
      <formula>"ko đạt"</formula>
    </cfRule>
  </conditionalFormatting>
  <conditionalFormatting sqref="N6:O7 N14:O17">
    <cfRule type="cellIs" dxfId="748" priority="786" stopIfTrue="1" operator="greaterThan">
      <formula>"ko đạt"</formula>
    </cfRule>
  </conditionalFormatting>
  <conditionalFormatting sqref="N9:N10 O13 N12:N13">
    <cfRule type="cellIs" dxfId="747" priority="785" stopIfTrue="1" operator="greaterThan">
      <formula>"ko đạt"</formula>
    </cfRule>
  </conditionalFormatting>
  <conditionalFormatting sqref="O9:O10 O12">
    <cfRule type="cellIs" dxfId="746" priority="784" stopIfTrue="1" operator="greaterThan">
      <formula>"ko đạt"</formula>
    </cfRule>
  </conditionalFormatting>
  <conditionalFormatting sqref="N19:N20">
    <cfRule type="cellIs" dxfId="745" priority="783" stopIfTrue="1" operator="greaterThan">
      <formula>"ko đạt"</formula>
    </cfRule>
  </conditionalFormatting>
  <conditionalFormatting sqref="O19:O20">
    <cfRule type="cellIs" dxfId="744" priority="782" stopIfTrue="1" operator="greaterThan">
      <formula>"ko đạt"</formula>
    </cfRule>
  </conditionalFormatting>
  <conditionalFormatting sqref="N22:N23 O23">
    <cfRule type="cellIs" dxfId="743" priority="781" stopIfTrue="1" operator="greaterThan">
      <formula>"ko đạt"</formula>
    </cfRule>
  </conditionalFormatting>
  <conditionalFormatting sqref="O22">
    <cfRule type="cellIs" dxfId="742" priority="780" stopIfTrue="1" operator="greaterThan">
      <formula>"ko đạt"</formula>
    </cfRule>
  </conditionalFormatting>
  <conditionalFormatting sqref="N11:O11">
    <cfRule type="cellIs" dxfId="741" priority="779" stopIfTrue="1" operator="greaterThan">
      <formula>"ko đạt"</formula>
    </cfRule>
  </conditionalFormatting>
  <conditionalFormatting sqref="N21:O21">
    <cfRule type="cellIs" dxfId="740" priority="778" stopIfTrue="1" operator="greaterThan">
      <formula>"ko đạt"</formula>
    </cfRule>
  </conditionalFormatting>
  <conditionalFormatting sqref="P24:Q25">
    <cfRule type="cellIs" dxfId="739" priority="777" stopIfTrue="1" operator="greaterThan">
      <formula>"ko đạt"</formula>
    </cfRule>
  </conditionalFormatting>
  <conditionalFormatting sqref="P6:Q7 P14:Q17">
    <cfRule type="cellIs" dxfId="738" priority="776" stopIfTrue="1" operator="greaterThan">
      <formula>"ko đạt"</formula>
    </cfRule>
  </conditionalFormatting>
  <conditionalFormatting sqref="P9:P10 Q13 P12:P13">
    <cfRule type="cellIs" dxfId="737" priority="775" stopIfTrue="1" operator="greaterThan">
      <formula>"ko đạt"</formula>
    </cfRule>
  </conditionalFormatting>
  <conditionalFormatting sqref="Q9:Q10 Q12">
    <cfRule type="cellIs" dxfId="736" priority="774" stopIfTrue="1" operator="greaterThan">
      <formula>"ko đạt"</formula>
    </cfRule>
  </conditionalFormatting>
  <conditionalFormatting sqref="P19:P20">
    <cfRule type="cellIs" dxfId="735" priority="773" stopIfTrue="1" operator="greaterThan">
      <formula>"ko đạt"</formula>
    </cfRule>
  </conditionalFormatting>
  <conditionalFormatting sqref="Q19:Q20">
    <cfRule type="cellIs" dxfId="734" priority="772" stopIfTrue="1" operator="greaterThan">
      <formula>"ko đạt"</formula>
    </cfRule>
  </conditionalFormatting>
  <conditionalFormatting sqref="P22:P23 Q23">
    <cfRule type="cellIs" dxfId="733" priority="771" stopIfTrue="1" operator="greaterThan">
      <formula>"ko đạt"</formula>
    </cfRule>
  </conditionalFormatting>
  <conditionalFormatting sqref="Q22">
    <cfRule type="cellIs" dxfId="732" priority="770" stopIfTrue="1" operator="greaterThan">
      <formula>"ko đạt"</formula>
    </cfRule>
  </conditionalFormatting>
  <conditionalFormatting sqref="P11:Q11">
    <cfRule type="cellIs" dxfId="731" priority="769" stopIfTrue="1" operator="greaterThan">
      <formula>"ko đạt"</formula>
    </cfRule>
  </conditionalFormatting>
  <conditionalFormatting sqref="P21:Q21">
    <cfRule type="cellIs" dxfId="730" priority="768" stopIfTrue="1" operator="greaterThan">
      <formula>"ko đạt"</formula>
    </cfRule>
  </conditionalFormatting>
  <conditionalFormatting sqref="R24:S25">
    <cfRule type="cellIs" dxfId="729" priority="767" stopIfTrue="1" operator="greaterThan">
      <formula>"ko đạt"</formula>
    </cfRule>
  </conditionalFormatting>
  <conditionalFormatting sqref="R6:S7 R14:S17">
    <cfRule type="cellIs" dxfId="728" priority="766" stopIfTrue="1" operator="greaterThan">
      <formula>"ko đạt"</formula>
    </cfRule>
  </conditionalFormatting>
  <conditionalFormatting sqref="R9:R10 S13 R12:R13">
    <cfRule type="cellIs" dxfId="727" priority="765" stopIfTrue="1" operator="greaterThan">
      <formula>"ko đạt"</formula>
    </cfRule>
  </conditionalFormatting>
  <conditionalFormatting sqref="S9:S10 S12">
    <cfRule type="cellIs" dxfId="726" priority="764" stopIfTrue="1" operator="greaterThan">
      <formula>"ko đạt"</formula>
    </cfRule>
  </conditionalFormatting>
  <conditionalFormatting sqref="R19:R20">
    <cfRule type="cellIs" dxfId="725" priority="763" stopIfTrue="1" operator="greaterThan">
      <formula>"ko đạt"</formula>
    </cfRule>
  </conditionalFormatting>
  <conditionalFormatting sqref="S19:S20">
    <cfRule type="cellIs" dxfId="724" priority="762" stopIfTrue="1" operator="greaterThan">
      <formula>"ko đạt"</formula>
    </cfRule>
  </conditionalFormatting>
  <conditionalFormatting sqref="N79:N80">
    <cfRule type="cellIs" dxfId="723" priority="640" stopIfTrue="1" operator="greaterThan">
      <formula>"ko đạt"</formula>
    </cfRule>
  </conditionalFormatting>
  <conditionalFormatting sqref="S22">
    <cfRule type="cellIs" dxfId="722" priority="760" stopIfTrue="1" operator="greaterThan">
      <formula>"ko đạt"</formula>
    </cfRule>
  </conditionalFormatting>
  <conditionalFormatting sqref="R11:S11">
    <cfRule type="cellIs" dxfId="721" priority="759" stopIfTrue="1" operator="greaterThan">
      <formula>"ko đạt"</formula>
    </cfRule>
  </conditionalFormatting>
  <conditionalFormatting sqref="R21:S21">
    <cfRule type="cellIs" dxfId="720" priority="758" stopIfTrue="1" operator="greaterThan">
      <formula>"ko đạt"</formula>
    </cfRule>
  </conditionalFormatting>
  <conditionalFormatting sqref="L44:M45">
    <cfRule type="cellIs" dxfId="719" priority="757" stopIfTrue="1" operator="greaterThan">
      <formula>"ko đạt"</formula>
    </cfRule>
  </conditionalFormatting>
  <conditionalFormatting sqref="L26:M27 L34:M37">
    <cfRule type="cellIs" dxfId="718" priority="756" stopIfTrue="1" operator="greaterThan">
      <formula>"ko đạt"</formula>
    </cfRule>
  </conditionalFormatting>
  <conditionalFormatting sqref="L29:L30 M33 L32:L33">
    <cfRule type="cellIs" dxfId="717" priority="755" stopIfTrue="1" operator="greaterThan">
      <formula>"ko đạt"</formula>
    </cfRule>
  </conditionalFormatting>
  <conditionalFormatting sqref="M29:M30 M32">
    <cfRule type="cellIs" dxfId="716" priority="754" stopIfTrue="1" operator="greaterThan">
      <formula>"ko đạt"</formula>
    </cfRule>
  </conditionalFormatting>
  <conditionalFormatting sqref="L39:L40">
    <cfRule type="cellIs" dxfId="715" priority="753" stopIfTrue="1" operator="greaterThan">
      <formula>"ko đạt"</formula>
    </cfRule>
  </conditionalFormatting>
  <conditionalFormatting sqref="M39:M40">
    <cfRule type="cellIs" dxfId="714" priority="752" stopIfTrue="1" operator="greaterThan">
      <formula>"ko đạt"</formula>
    </cfRule>
  </conditionalFormatting>
  <conditionalFormatting sqref="L42:L43 M43">
    <cfRule type="cellIs" dxfId="713" priority="751" stopIfTrue="1" operator="greaterThan">
      <formula>"ko đạt"</formula>
    </cfRule>
  </conditionalFormatting>
  <conditionalFormatting sqref="M42">
    <cfRule type="cellIs" dxfId="712" priority="750" stopIfTrue="1" operator="greaterThan">
      <formula>"ko đạt"</formula>
    </cfRule>
  </conditionalFormatting>
  <conditionalFormatting sqref="L31:M31">
    <cfRule type="cellIs" dxfId="711" priority="749" stopIfTrue="1" operator="greaterThan">
      <formula>"ko đạt"</formula>
    </cfRule>
  </conditionalFormatting>
  <conditionalFormatting sqref="L41:M41">
    <cfRule type="cellIs" dxfId="710" priority="748" stopIfTrue="1" operator="greaterThan">
      <formula>"ko đạt"</formula>
    </cfRule>
  </conditionalFormatting>
  <conditionalFormatting sqref="N44:N45">
    <cfRule type="cellIs" dxfId="709" priority="747" stopIfTrue="1" operator="greaterThan">
      <formula>"ko đạt"</formula>
    </cfRule>
  </conditionalFormatting>
  <conditionalFormatting sqref="N26:O26 N36:O36 N27 N34:N35 N37">
    <cfRule type="cellIs" dxfId="708" priority="746" stopIfTrue="1" operator="greaterThan">
      <formula>"ko đạt"</formula>
    </cfRule>
  </conditionalFormatting>
  <conditionalFormatting sqref="N29:N30 N32:N33">
    <cfRule type="cellIs" dxfId="707" priority="745" stopIfTrue="1" operator="greaterThan">
      <formula>"ko đạt"</formula>
    </cfRule>
  </conditionalFormatting>
  <conditionalFormatting sqref="S71">
    <cfRule type="cellIs" dxfId="706" priority="622" stopIfTrue="1" operator="greaterThan">
      <formula>"ko đạt"</formula>
    </cfRule>
  </conditionalFormatting>
  <conditionalFormatting sqref="N39:N40">
    <cfRule type="cellIs" dxfId="705" priority="744" stopIfTrue="1" operator="greaterThan">
      <formula>"ko đạt"</formula>
    </cfRule>
  </conditionalFormatting>
  <conditionalFormatting sqref="N42:N43">
    <cfRule type="cellIs" dxfId="704" priority="743" stopIfTrue="1" operator="greaterThan">
      <formula>"ko đạt"</formula>
    </cfRule>
  </conditionalFormatting>
  <conditionalFormatting sqref="O67">
    <cfRule type="cellIs" dxfId="703" priority="620" stopIfTrue="1" operator="greaterThan">
      <formula>"ko đạt"</formula>
    </cfRule>
  </conditionalFormatting>
  <conditionalFormatting sqref="N31">
    <cfRule type="cellIs" dxfId="702" priority="742" stopIfTrue="1" operator="greaterThan">
      <formula>"ko đạt"</formula>
    </cfRule>
  </conditionalFormatting>
  <conditionalFormatting sqref="N41">
    <cfRule type="cellIs" dxfId="701" priority="741" stopIfTrue="1" operator="greaterThan">
      <formula>"ko đạt"</formula>
    </cfRule>
  </conditionalFormatting>
  <conditionalFormatting sqref="P44:Q45">
    <cfRule type="cellIs" dxfId="700" priority="740" stopIfTrue="1" operator="greaterThan">
      <formula>"ko đạt"</formula>
    </cfRule>
  </conditionalFormatting>
  <conditionalFormatting sqref="P26:Q27 P34:Q37">
    <cfRule type="cellIs" dxfId="699" priority="739" stopIfTrue="1" operator="greaterThan">
      <formula>"ko đạt"</formula>
    </cfRule>
  </conditionalFormatting>
  <conditionalFormatting sqref="P29:P30 Q33 P32:P33">
    <cfRule type="cellIs" dxfId="698" priority="738" stopIfTrue="1" operator="greaterThan">
      <formula>"ko đạt"</formula>
    </cfRule>
  </conditionalFormatting>
  <conditionalFormatting sqref="Q29:Q30 Q32">
    <cfRule type="cellIs" dxfId="697" priority="737" stopIfTrue="1" operator="greaterThan">
      <formula>"ko đạt"</formula>
    </cfRule>
  </conditionalFormatting>
  <conditionalFormatting sqref="P39:P40">
    <cfRule type="cellIs" dxfId="696" priority="736" stopIfTrue="1" operator="greaterThan">
      <formula>"ko đạt"</formula>
    </cfRule>
  </conditionalFormatting>
  <conditionalFormatting sqref="Q39:Q40">
    <cfRule type="cellIs" dxfId="695" priority="735" stopIfTrue="1" operator="greaterThan">
      <formula>"ko đạt"</formula>
    </cfRule>
  </conditionalFormatting>
  <conditionalFormatting sqref="P42:P43 Q43">
    <cfRule type="cellIs" dxfId="694" priority="734" stopIfTrue="1" operator="greaterThan">
      <formula>"ko đạt"</formula>
    </cfRule>
  </conditionalFormatting>
  <conditionalFormatting sqref="Q42">
    <cfRule type="cellIs" dxfId="693" priority="733" stopIfTrue="1" operator="greaterThan">
      <formula>"ko đạt"</formula>
    </cfRule>
  </conditionalFormatting>
  <conditionalFormatting sqref="P31:Q31">
    <cfRule type="cellIs" dxfId="692" priority="732" stopIfTrue="1" operator="greaterThan">
      <formula>"ko đạt"</formula>
    </cfRule>
  </conditionalFormatting>
  <conditionalFormatting sqref="P41:Q41">
    <cfRule type="cellIs" dxfId="691" priority="731" stopIfTrue="1" operator="greaterThan">
      <formula>"ko đạt"</formula>
    </cfRule>
  </conditionalFormatting>
  <conditionalFormatting sqref="R44:S45">
    <cfRule type="cellIs" dxfId="690" priority="730" stopIfTrue="1" operator="greaterThan">
      <formula>"ko đạt"</formula>
    </cfRule>
  </conditionalFormatting>
  <conditionalFormatting sqref="R26:S27 R34:S37">
    <cfRule type="cellIs" dxfId="689" priority="729" stopIfTrue="1" operator="greaterThan">
      <formula>"ko đạt"</formula>
    </cfRule>
  </conditionalFormatting>
  <conditionalFormatting sqref="R29:R30 S33 R32:R33">
    <cfRule type="cellIs" dxfId="688" priority="728" stopIfTrue="1" operator="greaterThan">
      <formula>"ko đạt"</formula>
    </cfRule>
  </conditionalFormatting>
  <conditionalFormatting sqref="S29:S30 S32">
    <cfRule type="cellIs" dxfId="687" priority="727" stopIfTrue="1" operator="greaterThan">
      <formula>"ko đạt"</formula>
    </cfRule>
  </conditionalFormatting>
  <conditionalFormatting sqref="R39:R40">
    <cfRule type="cellIs" dxfId="686" priority="726" stopIfTrue="1" operator="greaterThan">
      <formula>"ko đạt"</formula>
    </cfRule>
  </conditionalFormatting>
  <conditionalFormatting sqref="S39:S40">
    <cfRule type="cellIs" dxfId="685" priority="725" stopIfTrue="1" operator="greaterThan">
      <formula>"ko đạt"</formula>
    </cfRule>
  </conditionalFormatting>
  <conditionalFormatting sqref="R42:R43 S43">
    <cfRule type="cellIs" dxfId="684" priority="724" stopIfTrue="1" operator="greaterThan">
      <formula>"ko đạt"</formula>
    </cfRule>
  </conditionalFormatting>
  <conditionalFormatting sqref="S42">
    <cfRule type="cellIs" dxfId="683" priority="723" stopIfTrue="1" operator="greaterThan">
      <formula>"ko đạt"</formula>
    </cfRule>
  </conditionalFormatting>
  <conditionalFormatting sqref="R31:S31">
    <cfRule type="cellIs" dxfId="682" priority="722" stopIfTrue="1" operator="greaterThan">
      <formula>"ko đạt"</formula>
    </cfRule>
  </conditionalFormatting>
  <conditionalFormatting sqref="R41:S41">
    <cfRule type="cellIs" dxfId="681" priority="721" stopIfTrue="1" operator="greaterThan">
      <formula>"ko đạt"</formula>
    </cfRule>
  </conditionalFormatting>
  <conditionalFormatting sqref="O27">
    <cfRule type="cellIs" dxfId="680" priority="720" stopIfTrue="1" operator="greaterThan">
      <formula>"ko đạt"</formula>
    </cfRule>
  </conditionalFormatting>
  <conditionalFormatting sqref="O29:O30">
    <cfRule type="cellIs" dxfId="679" priority="719" stopIfTrue="1" operator="greaterThan">
      <formula>"ko đạt"</formula>
    </cfRule>
  </conditionalFormatting>
  <conditionalFormatting sqref="O31">
    <cfRule type="cellIs" dxfId="678" priority="718" stopIfTrue="1" operator="greaterThan">
      <formula>"ko đạt"</formula>
    </cfRule>
  </conditionalFormatting>
  <conditionalFormatting sqref="O34:O35">
    <cfRule type="cellIs" dxfId="677" priority="717" stopIfTrue="1" operator="greaterThan">
      <formula>"ko đạt"</formula>
    </cfRule>
  </conditionalFormatting>
  <conditionalFormatting sqref="O32:O33">
    <cfRule type="cellIs" dxfId="676" priority="716" stopIfTrue="1" operator="greaterThan">
      <formula>"ko đạt"</formula>
    </cfRule>
  </conditionalFormatting>
  <conditionalFormatting sqref="R72:R73">
    <cfRule type="cellIs" dxfId="675" priority="593" stopIfTrue="1" operator="greaterThan">
      <formula>"ko đạt"</formula>
    </cfRule>
  </conditionalFormatting>
  <conditionalFormatting sqref="O37">
    <cfRule type="cellIs" dxfId="674" priority="715" stopIfTrue="1" operator="greaterThan">
      <formula>"ko đạt"</formula>
    </cfRule>
  </conditionalFormatting>
  <conditionalFormatting sqref="O39:O40">
    <cfRule type="cellIs" dxfId="673" priority="714" stopIfTrue="1" operator="greaterThan">
      <formula>"ko đạt"</formula>
    </cfRule>
  </conditionalFormatting>
  <conditionalFormatting sqref="O41">
    <cfRule type="cellIs" dxfId="672" priority="713" stopIfTrue="1" operator="greaterThan">
      <formula>"ko đạt"</formula>
    </cfRule>
  </conditionalFormatting>
  <conditionalFormatting sqref="O44:O45">
    <cfRule type="cellIs" dxfId="671" priority="712" stopIfTrue="1" operator="greaterThan">
      <formula>"ko đạt"</formula>
    </cfRule>
  </conditionalFormatting>
  <conditionalFormatting sqref="O42:O43">
    <cfRule type="cellIs" dxfId="670" priority="711" stopIfTrue="1" operator="greaterThan">
      <formula>"ko đạt"</formula>
    </cfRule>
  </conditionalFormatting>
  <conditionalFormatting sqref="P89:P90">
    <cfRule type="cellIs" dxfId="669" priority="589" stopIfTrue="1" operator="greaterThan">
      <formula>"ko đạt"</formula>
    </cfRule>
  </conditionalFormatting>
  <conditionalFormatting sqref="L46:M47 L54:M57">
    <cfRule type="cellIs" dxfId="668" priority="709" stopIfTrue="1" operator="greaterThan">
      <formula>"ko đạt"</formula>
    </cfRule>
  </conditionalFormatting>
  <conditionalFormatting sqref="L49:L50 M53 L52:L53">
    <cfRule type="cellIs" dxfId="667" priority="708" stopIfTrue="1" operator="greaterThan">
      <formula>"ko đạt"</formula>
    </cfRule>
  </conditionalFormatting>
  <conditionalFormatting sqref="M49:M50 M52">
    <cfRule type="cellIs" dxfId="666" priority="707" stopIfTrue="1" operator="greaterThan">
      <formula>"ko đạt"</formula>
    </cfRule>
  </conditionalFormatting>
  <conditionalFormatting sqref="L59:L60">
    <cfRule type="cellIs" dxfId="665" priority="706" stopIfTrue="1" operator="greaterThan">
      <formula>"ko đạt"</formula>
    </cfRule>
  </conditionalFormatting>
  <conditionalFormatting sqref="M59:M60">
    <cfRule type="cellIs" dxfId="664" priority="705" stopIfTrue="1" operator="greaterThan">
      <formula>"ko đạt"</formula>
    </cfRule>
  </conditionalFormatting>
  <conditionalFormatting sqref="L62:L63 M63">
    <cfRule type="cellIs" dxfId="663" priority="704" stopIfTrue="1" operator="greaterThan">
      <formula>"ko đạt"</formula>
    </cfRule>
  </conditionalFormatting>
  <conditionalFormatting sqref="M62">
    <cfRule type="cellIs" dxfId="662" priority="703" stopIfTrue="1" operator="greaterThan">
      <formula>"ko đạt"</formula>
    </cfRule>
  </conditionalFormatting>
  <conditionalFormatting sqref="L51:M51">
    <cfRule type="cellIs" dxfId="661" priority="702" stopIfTrue="1" operator="greaterThan">
      <formula>"ko đạt"</formula>
    </cfRule>
  </conditionalFormatting>
  <conditionalFormatting sqref="L61:M61">
    <cfRule type="cellIs" dxfId="660" priority="701" stopIfTrue="1" operator="greaterThan">
      <formula>"ko đạt"</formula>
    </cfRule>
  </conditionalFormatting>
  <conditionalFormatting sqref="N64:N65">
    <cfRule type="cellIs" dxfId="659" priority="700" stopIfTrue="1" operator="greaterThan">
      <formula>"ko đạt"</formula>
    </cfRule>
  </conditionalFormatting>
  <conditionalFormatting sqref="N46:O46 N56:O56 N47 N54:N55 N57">
    <cfRule type="cellIs" dxfId="658" priority="699" stopIfTrue="1" operator="greaterThan">
      <formula>"ko đạt"</formula>
    </cfRule>
  </conditionalFormatting>
  <conditionalFormatting sqref="N49:N50 N52:N53">
    <cfRule type="cellIs" dxfId="657" priority="698" stopIfTrue="1" operator="greaterThan">
      <formula>"ko đạt"</formula>
    </cfRule>
  </conditionalFormatting>
  <conditionalFormatting sqref="N59:N60">
    <cfRule type="cellIs" dxfId="656" priority="697" stopIfTrue="1" operator="greaterThan">
      <formula>"ko đạt"</formula>
    </cfRule>
  </conditionalFormatting>
  <conditionalFormatting sqref="N62:N63">
    <cfRule type="cellIs" dxfId="655" priority="696" stopIfTrue="1" operator="greaterThan">
      <formula>"ko đạt"</formula>
    </cfRule>
  </conditionalFormatting>
  <conditionalFormatting sqref="N51">
    <cfRule type="cellIs" dxfId="654" priority="695" stopIfTrue="1" operator="greaterThan">
      <formula>"ko đạt"</formula>
    </cfRule>
  </conditionalFormatting>
  <conditionalFormatting sqref="N61">
    <cfRule type="cellIs" dxfId="653" priority="694" stopIfTrue="1" operator="greaterThan">
      <formula>"ko đạt"</formula>
    </cfRule>
  </conditionalFormatting>
  <conditionalFormatting sqref="P64:P65">
    <cfRule type="cellIs" dxfId="652" priority="693" stopIfTrue="1" operator="greaterThan">
      <formula>"ko đạt"</formula>
    </cfRule>
  </conditionalFormatting>
  <conditionalFormatting sqref="Q46:Q47 P56:P57 Q54:Q55">
    <cfRule type="cellIs" dxfId="651" priority="692" stopIfTrue="1" operator="greaterThan">
      <formula>"ko đạt"</formula>
    </cfRule>
  </conditionalFormatting>
  <conditionalFormatting sqref="Q53">
    <cfRule type="cellIs" dxfId="650" priority="691" stopIfTrue="1" operator="greaterThan">
      <formula>"ko đạt"</formula>
    </cfRule>
  </conditionalFormatting>
  <conditionalFormatting sqref="Q49:Q50 Q52">
    <cfRule type="cellIs" dxfId="649" priority="690" stopIfTrue="1" operator="greaterThan">
      <formula>"ko đạt"</formula>
    </cfRule>
  </conditionalFormatting>
  <conditionalFormatting sqref="P59:P60">
    <cfRule type="cellIs" dxfId="648" priority="689" stopIfTrue="1" operator="greaterThan">
      <formula>"ko đạt"</formula>
    </cfRule>
  </conditionalFormatting>
  <conditionalFormatting sqref="P62:P63">
    <cfRule type="cellIs" dxfId="647" priority="688" stopIfTrue="1" operator="greaterThan">
      <formula>"ko đạt"</formula>
    </cfRule>
  </conditionalFormatting>
  <conditionalFormatting sqref="R81">
    <cfRule type="cellIs" dxfId="646" priority="621" stopIfTrue="1" operator="greaterThan">
      <formula>"ko đạt"</formula>
    </cfRule>
  </conditionalFormatting>
  <conditionalFormatting sqref="Q51">
    <cfRule type="cellIs" dxfId="645" priority="687" stopIfTrue="1" operator="greaterThan">
      <formula>"ko đạt"</formula>
    </cfRule>
  </conditionalFormatting>
  <conditionalFormatting sqref="P61">
    <cfRule type="cellIs" dxfId="644" priority="686" stopIfTrue="1" operator="greaterThan">
      <formula>"ko đạt"</formula>
    </cfRule>
  </conditionalFormatting>
  <conditionalFormatting sqref="R64:S65">
    <cfRule type="cellIs" dxfId="643" priority="685" stopIfTrue="1" operator="greaterThan">
      <formula>"ko đạt"</formula>
    </cfRule>
  </conditionalFormatting>
  <conditionalFormatting sqref="R46:S47 R54:S57">
    <cfRule type="cellIs" dxfId="642" priority="684" stopIfTrue="1" operator="greaterThan">
      <formula>"ko đạt"</formula>
    </cfRule>
  </conditionalFormatting>
  <conditionalFormatting sqref="R49:R50 S53 R52:R53">
    <cfRule type="cellIs" dxfId="641" priority="683" stopIfTrue="1" operator="greaterThan">
      <formula>"ko đạt"</formula>
    </cfRule>
  </conditionalFormatting>
  <conditionalFormatting sqref="S49:S50 S52">
    <cfRule type="cellIs" dxfId="640" priority="682" stopIfTrue="1" operator="greaterThan">
      <formula>"ko đạt"</formula>
    </cfRule>
  </conditionalFormatting>
  <conditionalFormatting sqref="K92:K93">
    <cfRule type="cellIs" dxfId="639" priority="505" stopIfTrue="1" operator="greaterThan">
      <formula>"ko đạt"</formula>
    </cfRule>
  </conditionalFormatting>
  <conditionalFormatting sqref="S59:S60">
    <cfRule type="cellIs" dxfId="638" priority="680" stopIfTrue="1" operator="greaterThan">
      <formula>"ko đạt"</formula>
    </cfRule>
  </conditionalFormatting>
  <conditionalFormatting sqref="R62:R63 S63">
    <cfRule type="cellIs" dxfId="637" priority="679" stopIfTrue="1" operator="greaterThan">
      <formula>"ko đạt"</formula>
    </cfRule>
  </conditionalFormatting>
  <conditionalFormatting sqref="S62">
    <cfRule type="cellIs" dxfId="636" priority="678" stopIfTrue="1" operator="greaterThan">
      <formula>"ko đạt"</formula>
    </cfRule>
  </conditionalFormatting>
  <conditionalFormatting sqref="R51:S51">
    <cfRule type="cellIs" dxfId="635" priority="677" stopIfTrue="1" operator="greaterThan">
      <formula>"ko đạt"</formula>
    </cfRule>
  </conditionalFormatting>
  <conditionalFormatting sqref="R61:S61">
    <cfRule type="cellIs" dxfId="634" priority="676" stopIfTrue="1" operator="greaterThan">
      <formula>"ko đạt"</formula>
    </cfRule>
  </conditionalFormatting>
  <conditionalFormatting sqref="O47">
    <cfRule type="cellIs" dxfId="633" priority="675" stopIfTrue="1" operator="greaterThan">
      <formula>"ko đạt"</formula>
    </cfRule>
  </conditionalFormatting>
  <conditionalFormatting sqref="O49:O50">
    <cfRule type="cellIs" dxfId="632" priority="674" stopIfTrue="1" operator="greaterThan">
      <formula>"ko đạt"</formula>
    </cfRule>
  </conditionalFormatting>
  <conditionalFormatting sqref="O51">
    <cfRule type="cellIs" dxfId="631" priority="673" stopIfTrue="1" operator="greaterThan">
      <formula>"ko đạt"</formula>
    </cfRule>
  </conditionalFormatting>
  <conditionalFormatting sqref="O54:O55">
    <cfRule type="cellIs" dxfId="630" priority="672" stopIfTrue="1" operator="greaterThan">
      <formula>"ko đạt"</formula>
    </cfRule>
  </conditionalFormatting>
  <conditionalFormatting sqref="O52:O53">
    <cfRule type="cellIs" dxfId="629" priority="671" stopIfTrue="1" operator="greaterThan">
      <formula>"ko đạt"</formula>
    </cfRule>
  </conditionalFormatting>
  <conditionalFormatting sqref="O57">
    <cfRule type="cellIs" dxfId="628" priority="670" stopIfTrue="1" operator="greaterThan">
      <formula>"ko đạt"</formula>
    </cfRule>
  </conditionalFormatting>
  <conditionalFormatting sqref="O59:O60">
    <cfRule type="cellIs" dxfId="627" priority="669" stopIfTrue="1" operator="greaterThan">
      <formula>"ko đạt"</formula>
    </cfRule>
  </conditionalFormatting>
  <conditionalFormatting sqref="O61">
    <cfRule type="cellIs" dxfId="626" priority="668" stopIfTrue="1" operator="greaterThan">
      <formula>"ko đạt"</formula>
    </cfRule>
  </conditionalFormatting>
  <conditionalFormatting sqref="O64:O65">
    <cfRule type="cellIs" dxfId="625" priority="667" stopIfTrue="1" operator="greaterThan">
      <formula>"ko đạt"</formula>
    </cfRule>
  </conditionalFormatting>
  <conditionalFormatting sqref="O62:O63">
    <cfRule type="cellIs" dxfId="624" priority="666" stopIfTrue="1" operator="greaterThan">
      <formula>"ko đạt"</formula>
    </cfRule>
  </conditionalFormatting>
  <conditionalFormatting sqref="P46">
    <cfRule type="cellIs" dxfId="623" priority="665" stopIfTrue="1" operator="greaterThan">
      <formula>"ko đạt"</formula>
    </cfRule>
  </conditionalFormatting>
  <conditionalFormatting sqref="P47">
    <cfRule type="cellIs" dxfId="622" priority="664" stopIfTrue="1" operator="greaterThan">
      <formula>"ko đạt"</formula>
    </cfRule>
  </conditionalFormatting>
  <conditionalFormatting sqref="P49:P50">
    <cfRule type="cellIs" dxfId="621" priority="663" stopIfTrue="1" operator="greaterThan">
      <formula>"ko đạt"</formula>
    </cfRule>
  </conditionalFormatting>
  <conditionalFormatting sqref="P51">
    <cfRule type="cellIs" dxfId="620" priority="662" stopIfTrue="1" operator="greaterThan">
      <formula>"ko đạt"</formula>
    </cfRule>
  </conditionalFormatting>
  <conditionalFormatting sqref="P54:P55">
    <cfRule type="cellIs" dxfId="619" priority="661" stopIfTrue="1" operator="greaterThan">
      <formula>"ko đạt"</formula>
    </cfRule>
  </conditionalFormatting>
  <conditionalFormatting sqref="P52:P53">
    <cfRule type="cellIs" dxfId="618" priority="660" stopIfTrue="1" operator="greaterThan">
      <formula>"ko đạt"</formula>
    </cfRule>
  </conditionalFormatting>
  <conditionalFormatting sqref="Q56">
    <cfRule type="cellIs" dxfId="617" priority="659" stopIfTrue="1" operator="greaterThan">
      <formula>"ko đạt"</formula>
    </cfRule>
  </conditionalFormatting>
  <conditionalFormatting sqref="Q57">
    <cfRule type="cellIs" dxfId="616" priority="658" stopIfTrue="1" operator="greaterThan">
      <formula>"ko đạt"</formula>
    </cfRule>
  </conditionalFormatting>
  <conditionalFormatting sqref="Q59:Q60">
    <cfRule type="cellIs" dxfId="615" priority="657" stopIfTrue="1" operator="greaterThan">
      <formula>"ko đạt"</formula>
    </cfRule>
  </conditionalFormatting>
  <conditionalFormatting sqref="Q61">
    <cfRule type="cellIs" dxfId="614" priority="656" stopIfTrue="1" operator="greaterThan">
      <formula>"ko đạt"</formula>
    </cfRule>
  </conditionalFormatting>
  <conditionalFormatting sqref="Q64:Q65">
    <cfRule type="cellIs" dxfId="613" priority="655" stopIfTrue="1" operator="greaterThan">
      <formula>"ko đạt"</formula>
    </cfRule>
  </conditionalFormatting>
  <conditionalFormatting sqref="Q62:Q63">
    <cfRule type="cellIs" dxfId="612" priority="654" stopIfTrue="1" operator="greaterThan">
      <formula>"ko đạt"</formula>
    </cfRule>
  </conditionalFormatting>
  <conditionalFormatting sqref="L84:M85">
    <cfRule type="cellIs" dxfId="611" priority="653" stopIfTrue="1" operator="greaterThan">
      <formula>"ko đạt"</formula>
    </cfRule>
  </conditionalFormatting>
  <conditionalFormatting sqref="L66:M67 L74:M77">
    <cfRule type="cellIs" dxfId="610" priority="652" stopIfTrue="1" operator="greaterThan">
      <formula>"ko đạt"</formula>
    </cfRule>
  </conditionalFormatting>
  <conditionalFormatting sqref="L69:L70 M73 L72:L73">
    <cfRule type="cellIs" dxfId="609" priority="651" stopIfTrue="1" operator="greaterThan">
      <formula>"ko đạt"</formula>
    </cfRule>
  </conditionalFormatting>
  <conditionalFormatting sqref="N91">
    <cfRule type="cellIs" dxfId="608" priority="529" stopIfTrue="1" operator="greaterThan">
      <formula>"ko đạt"</formula>
    </cfRule>
  </conditionalFormatting>
  <conditionalFormatting sqref="L79:L80">
    <cfRule type="cellIs" dxfId="607" priority="649" stopIfTrue="1" operator="greaterThan">
      <formula>"ko đạt"</formula>
    </cfRule>
  </conditionalFormatting>
  <conditionalFormatting sqref="M79:M80">
    <cfRule type="cellIs" dxfId="606" priority="648" stopIfTrue="1" operator="greaterThan">
      <formula>"ko đạt"</formula>
    </cfRule>
  </conditionalFormatting>
  <conditionalFormatting sqref="L82:L83 M83">
    <cfRule type="cellIs" dxfId="605" priority="647" stopIfTrue="1" operator="greaterThan">
      <formula>"ko đạt"</formula>
    </cfRule>
  </conditionalFormatting>
  <conditionalFormatting sqref="M82">
    <cfRule type="cellIs" dxfId="604" priority="646" stopIfTrue="1" operator="greaterThan">
      <formula>"ko đạt"</formula>
    </cfRule>
  </conditionalFormatting>
  <conditionalFormatting sqref="L71:M71">
    <cfRule type="cellIs" dxfId="603" priority="645" stopIfTrue="1" operator="greaterThan">
      <formula>"ko đạt"</formula>
    </cfRule>
  </conditionalFormatting>
  <conditionalFormatting sqref="L81:M81">
    <cfRule type="cellIs" dxfId="602" priority="644" stopIfTrue="1" operator="greaterThan">
      <formula>"ko đạt"</formula>
    </cfRule>
  </conditionalFormatting>
  <conditionalFormatting sqref="N84:N85">
    <cfRule type="cellIs" dxfId="601" priority="643" stopIfTrue="1" operator="greaterThan">
      <formula>"ko đạt"</formula>
    </cfRule>
  </conditionalFormatting>
  <conditionalFormatting sqref="N66:O66 N76:O76 N67 N74:N75 N77">
    <cfRule type="cellIs" dxfId="600" priority="642" stopIfTrue="1" operator="greaterThan">
      <formula>"ko đạt"</formula>
    </cfRule>
  </conditionalFormatting>
  <conditionalFormatting sqref="N69:N70 N72:N73">
    <cfRule type="cellIs" dxfId="599" priority="641" stopIfTrue="1" operator="greaterThan">
      <formula>"ko đạt"</formula>
    </cfRule>
  </conditionalFormatting>
  <conditionalFormatting sqref="Q154:Q155">
    <cfRule type="cellIs" dxfId="598" priority="464" stopIfTrue="1" operator="greaterThan">
      <formula>"ko đạt"</formula>
    </cfRule>
  </conditionalFormatting>
  <conditionalFormatting sqref="N82:N83">
    <cfRule type="cellIs" dxfId="597" priority="639" stopIfTrue="1" operator="greaterThan">
      <formula>"ko đạt"</formula>
    </cfRule>
  </conditionalFormatting>
  <conditionalFormatting sqref="N71">
    <cfRule type="cellIs" dxfId="596" priority="638" stopIfTrue="1" operator="greaterThan">
      <formula>"ko đạt"</formula>
    </cfRule>
  </conditionalFormatting>
  <conditionalFormatting sqref="N81">
    <cfRule type="cellIs" dxfId="595" priority="637" stopIfTrue="1" operator="greaterThan">
      <formula>"ko đạt"</formula>
    </cfRule>
  </conditionalFormatting>
  <conditionalFormatting sqref="P84:P85">
    <cfRule type="cellIs" dxfId="594" priority="636" stopIfTrue="1" operator="greaterThan">
      <formula>"ko đạt"</formula>
    </cfRule>
  </conditionalFormatting>
  <conditionalFormatting sqref="Q66:Q67 P76:P77 Q74:Q75">
    <cfRule type="cellIs" dxfId="593" priority="635" stopIfTrue="1" operator="greaterThan">
      <formula>"ko đạt"</formula>
    </cfRule>
  </conditionalFormatting>
  <conditionalFormatting sqref="Q73">
    <cfRule type="cellIs" dxfId="592" priority="634" stopIfTrue="1" operator="greaterThan">
      <formula>"ko đạt"</formula>
    </cfRule>
  </conditionalFormatting>
  <conditionalFormatting sqref="Q69:Q70 Q72">
    <cfRule type="cellIs" dxfId="591" priority="633" stopIfTrue="1" operator="greaterThan">
      <formula>"ko đạt"</formula>
    </cfRule>
  </conditionalFormatting>
  <conditionalFormatting sqref="P79:P80">
    <cfRule type="cellIs" dxfId="590" priority="632" stopIfTrue="1" operator="greaterThan">
      <formula>"ko đạt"</formula>
    </cfRule>
  </conditionalFormatting>
  <conditionalFormatting sqref="P82:P83">
    <cfRule type="cellIs" dxfId="589" priority="631" stopIfTrue="1" operator="greaterThan">
      <formula>"ko đạt"</formula>
    </cfRule>
  </conditionalFormatting>
  <conditionalFormatting sqref="Q71">
    <cfRule type="cellIs" dxfId="588" priority="630" stopIfTrue="1" operator="greaterThan">
      <formula>"ko đạt"</formula>
    </cfRule>
  </conditionalFormatting>
  <conditionalFormatting sqref="P81">
    <cfRule type="cellIs" dxfId="587" priority="629" stopIfTrue="1" operator="greaterThan">
      <formula>"ko đạt"</formula>
    </cfRule>
  </conditionalFormatting>
  <conditionalFormatting sqref="R84:R85">
    <cfRule type="cellIs" dxfId="586" priority="628" stopIfTrue="1" operator="greaterThan">
      <formula>"ko đạt"</formula>
    </cfRule>
  </conditionalFormatting>
  <conditionalFormatting sqref="S66:S67 R76:R77 S74:S75">
    <cfRule type="cellIs" dxfId="585" priority="627" stopIfTrue="1" operator="greaterThan">
      <formula>"ko đạt"</formula>
    </cfRule>
  </conditionalFormatting>
  <conditionalFormatting sqref="S73">
    <cfRule type="cellIs" dxfId="584" priority="626" stopIfTrue="1" operator="greaterThan">
      <formula>"ko đạt"</formula>
    </cfRule>
  </conditionalFormatting>
  <conditionalFormatting sqref="S69:S70 S72">
    <cfRule type="cellIs" dxfId="583" priority="625" stopIfTrue="1" operator="greaterThan">
      <formula>"ko đạt"</formula>
    </cfRule>
  </conditionalFormatting>
  <conditionalFormatting sqref="R79:R80">
    <cfRule type="cellIs" dxfId="582" priority="624" stopIfTrue="1" operator="greaterThan">
      <formula>"ko đạt"</formula>
    </cfRule>
  </conditionalFormatting>
  <conditionalFormatting sqref="R82:R83">
    <cfRule type="cellIs" dxfId="581" priority="623" stopIfTrue="1" operator="greaterThan">
      <formula>"ko đạt"</formula>
    </cfRule>
  </conditionalFormatting>
  <conditionalFormatting sqref="O69:O70">
    <cfRule type="cellIs" dxfId="580" priority="619" stopIfTrue="1" operator="greaterThan">
      <formula>"ko đạt"</formula>
    </cfRule>
  </conditionalFormatting>
  <conditionalFormatting sqref="O71">
    <cfRule type="cellIs" dxfId="579" priority="618" stopIfTrue="1" operator="greaterThan">
      <formula>"ko đạt"</formula>
    </cfRule>
  </conditionalFormatting>
  <conditionalFormatting sqref="O74:O75">
    <cfRule type="cellIs" dxfId="578" priority="617" stopIfTrue="1" operator="greaterThan">
      <formula>"ko đạt"</formula>
    </cfRule>
  </conditionalFormatting>
  <conditionalFormatting sqref="O72:O73">
    <cfRule type="cellIs" dxfId="577" priority="616" stopIfTrue="1" operator="greaterThan">
      <formula>"ko đạt"</formula>
    </cfRule>
  </conditionalFormatting>
  <conditionalFormatting sqref="O77">
    <cfRule type="cellIs" dxfId="576" priority="615" stopIfTrue="1" operator="greaterThan">
      <formula>"ko đạt"</formula>
    </cfRule>
  </conditionalFormatting>
  <conditionalFormatting sqref="O79:O80">
    <cfRule type="cellIs" dxfId="575" priority="614" stopIfTrue="1" operator="greaterThan">
      <formula>"ko đạt"</formula>
    </cfRule>
  </conditionalFormatting>
  <conditionalFormatting sqref="O81">
    <cfRule type="cellIs" dxfId="574" priority="613" stopIfTrue="1" operator="greaterThan">
      <formula>"ko đạt"</formula>
    </cfRule>
  </conditionalFormatting>
  <conditionalFormatting sqref="O84:O85">
    <cfRule type="cellIs" dxfId="573" priority="612" stopIfTrue="1" operator="greaterThan">
      <formula>"ko đạt"</formula>
    </cfRule>
  </conditionalFormatting>
  <conditionalFormatting sqref="O82:O83">
    <cfRule type="cellIs" dxfId="572" priority="611" stopIfTrue="1" operator="greaterThan">
      <formula>"ko đạt"</formula>
    </cfRule>
  </conditionalFormatting>
  <conditionalFormatting sqref="P66">
    <cfRule type="cellIs" dxfId="571" priority="610" stopIfTrue="1" operator="greaterThan">
      <formula>"ko đạt"</formula>
    </cfRule>
  </conditionalFormatting>
  <conditionalFormatting sqref="P67">
    <cfRule type="cellIs" dxfId="570" priority="609" stopIfTrue="1" operator="greaterThan">
      <formula>"ko đạt"</formula>
    </cfRule>
  </conditionalFormatting>
  <conditionalFormatting sqref="P69:P70">
    <cfRule type="cellIs" dxfId="569" priority="608" stopIfTrue="1" operator="greaterThan">
      <formula>"ko đạt"</formula>
    </cfRule>
  </conditionalFormatting>
  <conditionalFormatting sqref="P71">
    <cfRule type="cellIs" dxfId="568" priority="607" stopIfTrue="1" operator="greaterThan">
      <formula>"ko đạt"</formula>
    </cfRule>
  </conditionalFormatting>
  <conditionalFormatting sqref="P74:P75">
    <cfRule type="cellIs" dxfId="567" priority="606" stopIfTrue="1" operator="greaterThan">
      <formula>"ko đạt"</formula>
    </cfRule>
  </conditionalFormatting>
  <conditionalFormatting sqref="P72:P73">
    <cfRule type="cellIs" dxfId="566" priority="605" stopIfTrue="1" operator="greaterThan">
      <formula>"ko đạt"</formula>
    </cfRule>
  </conditionalFormatting>
  <conditionalFormatting sqref="S76">
    <cfRule type="cellIs" dxfId="565" priority="604" stopIfTrue="1" operator="greaterThan">
      <formula>"ko đạt"</formula>
    </cfRule>
  </conditionalFormatting>
  <conditionalFormatting sqref="S77">
    <cfRule type="cellIs" dxfId="564" priority="603" stopIfTrue="1" operator="greaterThan">
      <formula>"ko đạt"</formula>
    </cfRule>
  </conditionalFormatting>
  <conditionalFormatting sqref="S79:S80">
    <cfRule type="cellIs" dxfId="563" priority="602" stopIfTrue="1" operator="greaterThan">
      <formula>"ko đạt"</formula>
    </cfRule>
  </conditionalFormatting>
  <conditionalFormatting sqref="S81">
    <cfRule type="cellIs" dxfId="562" priority="601" stopIfTrue="1" operator="greaterThan">
      <formula>"ko đạt"</formula>
    </cfRule>
  </conditionalFormatting>
  <conditionalFormatting sqref="S84:S85">
    <cfRule type="cellIs" dxfId="561" priority="600" stopIfTrue="1" operator="greaterThan">
      <formula>"ko đạt"</formula>
    </cfRule>
  </conditionalFormatting>
  <conditionalFormatting sqref="S82:S83">
    <cfRule type="cellIs" dxfId="560" priority="599" stopIfTrue="1" operator="greaterThan">
      <formula>"ko đạt"</formula>
    </cfRule>
  </conditionalFormatting>
  <conditionalFormatting sqref="R66">
    <cfRule type="cellIs" dxfId="559" priority="598" stopIfTrue="1" operator="greaterThan">
      <formula>"ko đạt"</formula>
    </cfRule>
  </conditionalFormatting>
  <conditionalFormatting sqref="R67">
    <cfRule type="cellIs" dxfId="558" priority="597" stopIfTrue="1" operator="greaterThan">
      <formula>"ko đạt"</formula>
    </cfRule>
  </conditionalFormatting>
  <conditionalFormatting sqref="R69:R70">
    <cfRule type="cellIs" dxfId="557" priority="596" stopIfTrue="1" operator="greaterThan">
      <formula>"ko đạt"</formula>
    </cfRule>
  </conditionalFormatting>
  <conditionalFormatting sqref="R71">
    <cfRule type="cellIs" dxfId="556" priority="595" stopIfTrue="1" operator="greaterThan">
      <formula>"ko đạt"</formula>
    </cfRule>
  </conditionalFormatting>
  <conditionalFormatting sqref="R74:R75">
    <cfRule type="cellIs" dxfId="555" priority="594" stopIfTrue="1" operator="greaterThan">
      <formula>"ko đạt"</formula>
    </cfRule>
  </conditionalFormatting>
  <conditionalFormatting sqref="U91">
    <cfRule type="cellIs" dxfId="554" priority="571" stopIfTrue="1" operator="greaterThan">
      <formula>"ko đạt"</formula>
    </cfRule>
  </conditionalFormatting>
  <conditionalFormatting sqref="O94:P95 O156:P157 O106:P125">
    <cfRule type="cellIs" dxfId="553" priority="592" stopIfTrue="1" operator="greaterThan">
      <formula>"ko đạt"</formula>
    </cfRule>
  </conditionalFormatting>
  <conditionalFormatting sqref="O86:P87">
    <cfRule type="cellIs" dxfId="552" priority="591" stopIfTrue="1" operator="greaterThan">
      <formula>"ko đạt"</formula>
    </cfRule>
  </conditionalFormatting>
  <conditionalFormatting sqref="O89:O90">
    <cfRule type="cellIs" dxfId="551" priority="590" stopIfTrue="1" operator="greaterThan">
      <formula>"ko đạt"</formula>
    </cfRule>
  </conditionalFormatting>
  <conditionalFormatting sqref="J154:J155">
    <cfRule type="cellIs" dxfId="550" priority="413" stopIfTrue="1" operator="greaterThan">
      <formula>"ko đạt"</formula>
    </cfRule>
  </conditionalFormatting>
  <conditionalFormatting sqref="O92:O93 P93">
    <cfRule type="cellIs" dxfId="549" priority="588" stopIfTrue="1" operator="greaterThan">
      <formula>"ko đạt"</formula>
    </cfRule>
  </conditionalFormatting>
  <conditionalFormatting sqref="P92">
    <cfRule type="cellIs" dxfId="548" priority="587" stopIfTrue="1" operator="greaterThan">
      <formula>"ko đạt"</formula>
    </cfRule>
  </conditionalFormatting>
  <conditionalFormatting sqref="O91:P91">
    <cfRule type="cellIs" dxfId="547" priority="586" stopIfTrue="1" operator="greaterThan">
      <formula>"ko đạt"</formula>
    </cfRule>
  </conditionalFormatting>
  <conditionalFormatting sqref="Q94:Q95 Q156:Q157 Q106:Q125">
    <cfRule type="cellIs" dxfId="546" priority="585" stopIfTrue="1" operator="greaterThan">
      <formula>"ko đạt"</formula>
    </cfRule>
  </conditionalFormatting>
  <conditionalFormatting sqref="Q86:R86 Q87">
    <cfRule type="cellIs" dxfId="545" priority="584" stopIfTrue="1" operator="greaterThan">
      <formula>"ko đạt"</formula>
    </cfRule>
  </conditionalFormatting>
  <conditionalFormatting sqref="Q89:Q90">
    <cfRule type="cellIs" dxfId="544" priority="583" stopIfTrue="1" operator="greaterThan">
      <formula>"ko đạt"</formula>
    </cfRule>
  </conditionalFormatting>
  <conditionalFormatting sqref="Q92:Q93">
    <cfRule type="cellIs" dxfId="543" priority="582" stopIfTrue="1" operator="greaterThan">
      <formula>"ko đạt"</formula>
    </cfRule>
  </conditionalFormatting>
  <conditionalFormatting sqref="Q91">
    <cfRule type="cellIs" dxfId="542" priority="581" stopIfTrue="1" operator="greaterThan">
      <formula>"ko đạt"</formula>
    </cfRule>
  </conditionalFormatting>
  <conditionalFormatting sqref="S94:S95 S156:S157 S106:S125">
    <cfRule type="cellIs" dxfId="541" priority="580" stopIfTrue="1" operator="greaterThan">
      <formula>"ko đạt"</formula>
    </cfRule>
  </conditionalFormatting>
  <conditionalFormatting sqref="S86:S87">
    <cfRule type="cellIs" dxfId="540" priority="579" stopIfTrue="1" operator="greaterThan">
      <formula>"ko đạt"</formula>
    </cfRule>
  </conditionalFormatting>
  <conditionalFormatting sqref="S89:S90">
    <cfRule type="cellIs" dxfId="539" priority="578" stopIfTrue="1" operator="greaterThan">
      <formula>"ko đạt"</formula>
    </cfRule>
  </conditionalFormatting>
  <conditionalFormatting sqref="S92:S93">
    <cfRule type="cellIs" dxfId="538" priority="577" stopIfTrue="1" operator="greaterThan">
      <formula>"ko đạt"</formula>
    </cfRule>
  </conditionalFormatting>
  <conditionalFormatting sqref="S91">
    <cfRule type="cellIs" dxfId="537" priority="576" stopIfTrue="1" operator="greaterThan">
      <formula>"ko đạt"</formula>
    </cfRule>
  </conditionalFormatting>
  <conditionalFormatting sqref="U94:U95 U156:U157 U106:U125">
    <cfRule type="cellIs" dxfId="536" priority="575" stopIfTrue="1" operator="greaterThan">
      <formula>"ko đạt"</formula>
    </cfRule>
  </conditionalFormatting>
  <conditionalFormatting sqref="U86:U87">
    <cfRule type="cellIs" dxfId="535" priority="574" stopIfTrue="1" operator="greaterThan">
      <formula>"ko đạt"</formula>
    </cfRule>
  </conditionalFormatting>
  <conditionalFormatting sqref="U89:U90">
    <cfRule type="cellIs" dxfId="534" priority="573" stopIfTrue="1" operator="greaterThan">
      <formula>"ko đạt"</formula>
    </cfRule>
  </conditionalFormatting>
  <conditionalFormatting sqref="U92:U93">
    <cfRule type="cellIs" dxfId="533" priority="572" stopIfTrue="1" operator="greaterThan">
      <formula>"ko đạt"</formula>
    </cfRule>
  </conditionalFormatting>
  <conditionalFormatting sqref="R87">
    <cfRule type="cellIs" dxfId="532" priority="570" stopIfTrue="1" operator="greaterThan">
      <formula>"ko đạt"</formula>
    </cfRule>
  </conditionalFormatting>
  <conditionalFormatting sqref="R89:R90">
    <cfRule type="cellIs" dxfId="531" priority="569" stopIfTrue="1" operator="greaterThan">
      <formula>"ko đạt"</formula>
    </cfRule>
  </conditionalFormatting>
  <conditionalFormatting sqref="R91">
    <cfRule type="cellIs" dxfId="530" priority="568" stopIfTrue="1" operator="greaterThan">
      <formula>"ko đạt"</formula>
    </cfRule>
  </conditionalFormatting>
  <conditionalFormatting sqref="R94:R95 R156:R157 R106:R125">
    <cfRule type="cellIs" dxfId="529" priority="567" stopIfTrue="1" operator="greaterThan">
      <formula>"ko đạt"</formula>
    </cfRule>
  </conditionalFormatting>
  <conditionalFormatting sqref="R92:R93">
    <cfRule type="cellIs" dxfId="528" priority="566" stopIfTrue="1" operator="greaterThan">
      <formula>"ko đạt"</formula>
    </cfRule>
  </conditionalFormatting>
  <conditionalFormatting sqref="V86">
    <cfRule type="cellIs" dxfId="527" priority="565" stopIfTrue="1" operator="greaterThan">
      <formula>"ko đạt"</formula>
    </cfRule>
  </conditionalFormatting>
  <conditionalFormatting sqref="V87">
    <cfRule type="cellIs" dxfId="526" priority="564" stopIfTrue="1" operator="greaterThan">
      <formula>"ko đạt"</formula>
    </cfRule>
  </conditionalFormatting>
  <conditionalFormatting sqref="V89:V90">
    <cfRule type="cellIs" dxfId="525" priority="563" stopIfTrue="1" operator="greaterThan">
      <formula>"ko đạt"</formula>
    </cfRule>
  </conditionalFormatting>
  <conditionalFormatting sqref="V91">
    <cfRule type="cellIs" dxfId="524" priority="562" stopIfTrue="1" operator="greaterThan">
      <formula>"ko đạt"</formula>
    </cfRule>
  </conditionalFormatting>
  <conditionalFormatting sqref="V94:V95 V156:V157 V106:V125">
    <cfRule type="cellIs" dxfId="523" priority="561" stopIfTrue="1" operator="greaterThan">
      <formula>"ko đạt"</formula>
    </cfRule>
  </conditionalFormatting>
  <conditionalFormatting sqref="V92:V93">
    <cfRule type="cellIs" dxfId="522" priority="560" stopIfTrue="1" operator="greaterThan">
      <formula>"ko đạt"</formula>
    </cfRule>
  </conditionalFormatting>
  <conditionalFormatting sqref="S154:S155">
    <cfRule type="cellIs" dxfId="521" priority="352" stopIfTrue="1" operator="greaterThan">
      <formula>"ko đạt"</formula>
    </cfRule>
  </conditionalFormatting>
  <conditionalFormatting sqref="G94:H95 G156:H157 G106:H125">
    <cfRule type="cellIs" dxfId="520" priority="559" stopIfTrue="1" operator="greaterThan">
      <formula>"ko đạt"</formula>
    </cfRule>
  </conditionalFormatting>
  <conditionalFormatting sqref="G86:H87">
    <cfRule type="cellIs" dxfId="519" priority="558" stopIfTrue="1" operator="greaterThan">
      <formula>"ko đạt"</formula>
    </cfRule>
  </conditionalFormatting>
  <conditionalFormatting sqref="G89:G90">
    <cfRule type="cellIs" dxfId="518" priority="557" stopIfTrue="1" operator="greaterThan">
      <formula>"ko đạt"</formula>
    </cfRule>
  </conditionalFormatting>
  <conditionalFormatting sqref="H89:H90">
    <cfRule type="cellIs" dxfId="517" priority="556" stopIfTrue="1" operator="greaterThan">
      <formula>"ko đạt"</formula>
    </cfRule>
  </conditionalFormatting>
  <conditionalFormatting sqref="G92:G93 H93">
    <cfRule type="cellIs" dxfId="516" priority="555" stopIfTrue="1" operator="greaterThan">
      <formula>"ko đạt"</formula>
    </cfRule>
  </conditionalFormatting>
  <conditionalFormatting sqref="H92">
    <cfRule type="cellIs" dxfId="515" priority="554" stopIfTrue="1" operator="greaterThan">
      <formula>"ko đạt"</formula>
    </cfRule>
  </conditionalFormatting>
  <conditionalFormatting sqref="G91:H91">
    <cfRule type="cellIs" dxfId="514" priority="553" stopIfTrue="1" operator="greaterThan">
      <formula>"ko đạt"</formula>
    </cfRule>
  </conditionalFormatting>
  <conditionalFormatting sqref="I94:I95 I156:I157 I106:I125">
    <cfRule type="cellIs" dxfId="513" priority="552" stopIfTrue="1" operator="greaterThan">
      <formula>"ko đạt"</formula>
    </cfRule>
  </conditionalFormatting>
  <conditionalFormatting sqref="I86:J86 I87">
    <cfRule type="cellIs" dxfId="512" priority="551" stopIfTrue="1" operator="greaterThan">
      <formula>"ko đạt"</formula>
    </cfRule>
  </conditionalFormatting>
  <conditionalFormatting sqref="I89:I90">
    <cfRule type="cellIs" dxfId="511" priority="550" stopIfTrue="1" operator="greaterThan">
      <formula>"ko đạt"</formula>
    </cfRule>
  </conditionalFormatting>
  <conditionalFormatting sqref="I92:I93">
    <cfRule type="cellIs" dxfId="510" priority="549" stopIfTrue="1" operator="greaterThan">
      <formula>"ko đạt"</formula>
    </cfRule>
  </conditionalFormatting>
  <conditionalFormatting sqref="I91">
    <cfRule type="cellIs" dxfId="509" priority="548" stopIfTrue="1" operator="greaterThan">
      <formula>"ko đạt"</formula>
    </cfRule>
  </conditionalFormatting>
  <conditionalFormatting sqref="K94:K95 K156:K157 K106:K125">
    <cfRule type="cellIs" dxfId="508" priority="547" stopIfTrue="1" operator="greaterThan">
      <formula>"ko đạt"</formula>
    </cfRule>
  </conditionalFormatting>
  <conditionalFormatting sqref="K86:K87">
    <cfRule type="cellIs" dxfId="507" priority="546" stopIfTrue="1" operator="greaterThan">
      <formula>"ko đạt"</formula>
    </cfRule>
  </conditionalFormatting>
  <conditionalFormatting sqref="K89:K90">
    <cfRule type="cellIs" dxfId="506" priority="545" stopIfTrue="1" operator="greaterThan">
      <formula>"ko đạt"</formula>
    </cfRule>
  </conditionalFormatting>
  <conditionalFormatting sqref="K92:K93">
    <cfRule type="cellIs" dxfId="505" priority="544" stopIfTrue="1" operator="greaterThan">
      <formula>"ko đạt"</formula>
    </cfRule>
  </conditionalFormatting>
  <conditionalFormatting sqref="K91">
    <cfRule type="cellIs" dxfId="504" priority="543" stopIfTrue="1" operator="greaterThan">
      <formula>"ko đạt"</formula>
    </cfRule>
  </conditionalFormatting>
  <conditionalFormatting sqref="M156:M157">
    <cfRule type="cellIs" dxfId="503" priority="542" stopIfTrue="1" operator="greaterThan">
      <formula>"ko đạt"</formula>
    </cfRule>
  </conditionalFormatting>
  <conditionalFormatting sqref="K89:K90">
    <cfRule type="cellIs" dxfId="502" priority="508" stopIfTrue="1" operator="greaterThan">
      <formula>"ko đạt"</formula>
    </cfRule>
  </conditionalFormatting>
  <conditionalFormatting sqref="K91">
    <cfRule type="cellIs" dxfId="501" priority="507" stopIfTrue="1" operator="greaterThan">
      <formula>"ko đạt"</formula>
    </cfRule>
  </conditionalFormatting>
  <conditionalFormatting sqref="K94:K95 K156:K157 K106:K125">
    <cfRule type="cellIs" dxfId="500" priority="506" stopIfTrue="1" operator="greaterThan">
      <formula>"ko đạt"</formula>
    </cfRule>
  </conditionalFormatting>
  <conditionalFormatting sqref="J87">
    <cfRule type="cellIs" dxfId="499" priority="537" stopIfTrue="1" operator="greaterThan">
      <formula>"ko đạt"</formula>
    </cfRule>
  </conditionalFormatting>
  <conditionalFormatting sqref="J89:J90">
    <cfRule type="cellIs" dxfId="498" priority="536" stopIfTrue="1" operator="greaterThan">
      <formula>"ko đạt"</formula>
    </cfRule>
  </conditionalFormatting>
  <conditionalFormatting sqref="J91">
    <cfRule type="cellIs" dxfId="497" priority="535" stopIfTrue="1" operator="greaterThan">
      <formula>"ko đạt"</formula>
    </cfRule>
  </conditionalFormatting>
  <conditionalFormatting sqref="J94:J95 J156:J157 J106:J125">
    <cfRule type="cellIs" dxfId="496" priority="534" stopIfTrue="1" operator="greaterThan">
      <formula>"ko đạt"</formula>
    </cfRule>
  </conditionalFormatting>
  <conditionalFormatting sqref="J92:J93">
    <cfRule type="cellIs" dxfId="495" priority="533" stopIfTrue="1" operator="greaterThan">
      <formula>"ko đạt"</formula>
    </cfRule>
  </conditionalFormatting>
  <conditionalFormatting sqref="N86">
    <cfRule type="cellIs" dxfId="494" priority="532" stopIfTrue="1" operator="greaterThan">
      <formula>"ko đạt"</formula>
    </cfRule>
  </conditionalFormatting>
  <conditionalFormatting sqref="N87">
    <cfRule type="cellIs" dxfId="493" priority="531" stopIfTrue="1" operator="greaterThan">
      <formula>"ko đạt"</formula>
    </cfRule>
  </conditionalFormatting>
  <conditionalFormatting sqref="N89:N90">
    <cfRule type="cellIs" dxfId="492" priority="530" stopIfTrue="1" operator="greaterThan">
      <formula>"ko đạt"</formula>
    </cfRule>
  </conditionalFormatting>
  <conditionalFormatting sqref="S151">
    <cfRule type="cellIs" dxfId="491" priority="353" stopIfTrue="1" operator="greaterThan">
      <formula>"ko đạt"</formula>
    </cfRule>
  </conditionalFormatting>
  <conditionalFormatting sqref="N94:N95 N156:N157 N106:N125">
    <cfRule type="cellIs" dxfId="490" priority="528" stopIfTrue="1" operator="greaterThan">
      <formula>"ko đạt"</formula>
    </cfRule>
  </conditionalFormatting>
  <conditionalFormatting sqref="N92:N93">
    <cfRule type="cellIs" dxfId="489" priority="527" stopIfTrue="1" operator="greaterThan">
      <formula>"ko đạt"</formula>
    </cfRule>
  </conditionalFormatting>
  <conditionalFormatting sqref="J91">
    <cfRule type="cellIs" dxfId="488" priority="516" stopIfTrue="1" operator="greaterThan">
      <formula>"ko đạt"</formula>
    </cfRule>
  </conditionalFormatting>
  <conditionalFormatting sqref="G86">
    <cfRule type="cellIs" dxfId="487" priority="526" stopIfTrue="1" operator="greaterThan">
      <formula>"ko đạt"</formula>
    </cfRule>
  </conditionalFormatting>
  <conditionalFormatting sqref="H94:H95 H156:H157 H106:H125">
    <cfRule type="cellIs" dxfId="486" priority="525" stopIfTrue="1" operator="greaterThan">
      <formula>"ko đạt"</formula>
    </cfRule>
  </conditionalFormatting>
  <conditionalFormatting sqref="H86:H87">
    <cfRule type="cellIs" dxfId="485" priority="524" stopIfTrue="1" operator="greaterThan">
      <formula>"ko đạt"</formula>
    </cfRule>
  </conditionalFormatting>
  <conditionalFormatting sqref="H89:H90">
    <cfRule type="cellIs" dxfId="484" priority="523" stopIfTrue="1" operator="greaterThan">
      <formula>"ko đạt"</formula>
    </cfRule>
  </conditionalFormatting>
  <conditionalFormatting sqref="H92:H93">
    <cfRule type="cellIs" dxfId="483" priority="522" stopIfTrue="1" operator="greaterThan">
      <formula>"ko đạt"</formula>
    </cfRule>
  </conditionalFormatting>
  <conditionalFormatting sqref="H91">
    <cfRule type="cellIs" dxfId="482" priority="521" stopIfTrue="1" operator="greaterThan">
      <formula>"ko đạt"</formula>
    </cfRule>
  </conditionalFormatting>
  <conditionalFormatting sqref="J94:J95 J156:J157 J106:J125">
    <cfRule type="cellIs" dxfId="481" priority="520" stopIfTrue="1" operator="greaterThan">
      <formula>"ko đạt"</formula>
    </cfRule>
  </conditionalFormatting>
  <conditionalFormatting sqref="J86:J87">
    <cfRule type="cellIs" dxfId="480" priority="519" stopIfTrue="1" operator="greaterThan">
      <formula>"ko đạt"</formula>
    </cfRule>
  </conditionalFormatting>
  <conditionalFormatting sqref="J89:J90">
    <cfRule type="cellIs" dxfId="479" priority="518" stopIfTrue="1" operator="greaterThan">
      <formula>"ko đạt"</formula>
    </cfRule>
  </conditionalFormatting>
  <conditionalFormatting sqref="J92:J93">
    <cfRule type="cellIs" dxfId="478" priority="517" stopIfTrue="1" operator="greaterThan">
      <formula>"ko đạt"</formula>
    </cfRule>
  </conditionalFormatting>
  <conditionalFormatting sqref="G87">
    <cfRule type="cellIs" dxfId="477" priority="515" stopIfTrue="1" operator="greaterThan">
      <formula>"ko đạt"</formula>
    </cfRule>
  </conditionalFormatting>
  <conditionalFormatting sqref="G89:G90">
    <cfRule type="cellIs" dxfId="476" priority="514" stopIfTrue="1" operator="greaterThan">
      <formula>"ko đạt"</formula>
    </cfRule>
  </conditionalFormatting>
  <conditionalFormatting sqref="G91">
    <cfRule type="cellIs" dxfId="475" priority="513" stopIfTrue="1" operator="greaterThan">
      <formula>"ko đạt"</formula>
    </cfRule>
  </conditionalFormatting>
  <conditionalFormatting sqref="G94:G95 G156:G157 G106:G125">
    <cfRule type="cellIs" dxfId="474" priority="512" stopIfTrue="1" operator="greaterThan">
      <formula>"ko đạt"</formula>
    </cfRule>
  </conditionalFormatting>
  <conditionalFormatting sqref="G92:G93">
    <cfRule type="cellIs" dxfId="473" priority="511" stopIfTrue="1" operator="greaterThan">
      <formula>"ko đạt"</formula>
    </cfRule>
  </conditionalFormatting>
  <conditionalFormatting sqref="K86">
    <cfRule type="cellIs" dxfId="472" priority="510" stopIfTrue="1" operator="greaterThan">
      <formula>"ko đạt"</formula>
    </cfRule>
  </conditionalFormatting>
  <conditionalFormatting sqref="K87">
    <cfRule type="cellIs" dxfId="471" priority="509" stopIfTrue="1" operator="greaterThan">
      <formula>"ko đạt"</formula>
    </cfRule>
  </conditionalFormatting>
  <conditionalFormatting sqref="S147">
    <cfRule type="cellIs" dxfId="470" priority="355" stopIfTrue="1" operator="greaterThan">
      <formula>"ko đạt"</formula>
    </cfRule>
  </conditionalFormatting>
  <conditionalFormatting sqref="S149:S150">
    <cfRule type="cellIs" dxfId="469" priority="354" stopIfTrue="1" operator="greaterThan">
      <formula>"ko đạt"</formula>
    </cfRule>
  </conditionalFormatting>
  <conditionalFormatting sqref="G99:G100">
    <cfRule type="cellIs" dxfId="468" priority="222" stopIfTrue="1" operator="greaterThan">
      <formula>"ko đạt"</formula>
    </cfRule>
  </conditionalFormatting>
  <conditionalFormatting sqref="G101">
    <cfRule type="cellIs" dxfId="467" priority="221" stopIfTrue="1" operator="greaterThan">
      <formula>"ko đạt"</formula>
    </cfRule>
  </conditionalFormatting>
  <conditionalFormatting sqref="R91">
    <cfRule type="cellIs" dxfId="466" priority="483" stopIfTrue="1" operator="greaterThan">
      <formula>"ko đạt"</formula>
    </cfRule>
  </conditionalFormatting>
  <conditionalFormatting sqref="L156:M157">
    <cfRule type="cellIs" dxfId="465" priority="504" stopIfTrue="1" operator="greaterThan">
      <formula>"ko đạt"</formula>
    </cfRule>
  </conditionalFormatting>
  <conditionalFormatting sqref="O146:P147">
    <cfRule type="cellIs" dxfId="464" priority="470" stopIfTrue="1" operator="greaterThan">
      <formula>"ko đạt"</formula>
    </cfRule>
  </conditionalFormatting>
  <conditionalFormatting sqref="R151">
    <cfRule type="cellIs" dxfId="463" priority="447" stopIfTrue="1" operator="greaterThan">
      <formula>"ko đạt"</formula>
    </cfRule>
  </conditionalFormatting>
  <conditionalFormatting sqref="P149:P150">
    <cfRule type="cellIs" dxfId="462" priority="468" stopIfTrue="1" operator="greaterThan">
      <formula>"ko đạt"</formula>
    </cfRule>
  </conditionalFormatting>
  <conditionalFormatting sqref="O152:O153 P153">
    <cfRule type="cellIs" dxfId="461" priority="467" stopIfTrue="1" operator="greaterThan">
      <formula>"ko đạt"</formula>
    </cfRule>
  </conditionalFormatting>
  <conditionalFormatting sqref="P152">
    <cfRule type="cellIs" dxfId="460" priority="466" stopIfTrue="1" operator="greaterThan">
      <formula>"ko đạt"</formula>
    </cfRule>
  </conditionalFormatting>
  <conditionalFormatting sqref="O151:P151">
    <cfRule type="cellIs" dxfId="459" priority="465" stopIfTrue="1" operator="greaterThan">
      <formula>"ko đạt"</formula>
    </cfRule>
  </conditionalFormatting>
  <conditionalFormatting sqref="N94:N95 N156:N157 N106:N125">
    <cfRule type="cellIs" dxfId="458" priority="497" stopIfTrue="1" operator="greaterThan">
      <formula>"ko đạt"</formula>
    </cfRule>
  </conditionalFormatting>
  <conditionalFormatting sqref="N86:O86 N87">
    <cfRule type="cellIs" dxfId="457" priority="496" stopIfTrue="1" operator="greaterThan">
      <formula>"ko đạt"</formula>
    </cfRule>
  </conditionalFormatting>
  <conditionalFormatting sqref="N89:N90">
    <cfRule type="cellIs" dxfId="456" priority="495" stopIfTrue="1" operator="greaterThan">
      <formula>"ko đạt"</formula>
    </cfRule>
  </conditionalFormatting>
  <conditionalFormatting sqref="N92:N93">
    <cfRule type="cellIs" dxfId="455" priority="494" stopIfTrue="1" operator="greaterThan">
      <formula>"ko đạt"</formula>
    </cfRule>
  </conditionalFormatting>
  <conditionalFormatting sqref="N91">
    <cfRule type="cellIs" dxfId="454" priority="493" stopIfTrue="1" operator="greaterThan">
      <formula>"ko đạt"</formula>
    </cfRule>
  </conditionalFormatting>
  <conditionalFormatting sqref="P94:P95 P156:P157 P106:P125">
    <cfRule type="cellIs" dxfId="453" priority="492" stopIfTrue="1" operator="greaterThan">
      <formula>"ko đạt"</formula>
    </cfRule>
  </conditionalFormatting>
  <conditionalFormatting sqref="P86:P87">
    <cfRule type="cellIs" dxfId="452" priority="491" stopIfTrue="1" operator="greaterThan">
      <formula>"ko đạt"</formula>
    </cfRule>
  </conditionalFormatting>
  <conditionalFormatting sqref="P89:P90">
    <cfRule type="cellIs" dxfId="451" priority="490" stopIfTrue="1" operator="greaterThan">
      <formula>"ko đạt"</formula>
    </cfRule>
  </conditionalFormatting>
  <conditionalFormatting sqref="P92:P93">
    <cfRule type="cellIs" dxfId="450" priority="489" stopIfTrue="1" operator="greaterThan">
      <formula>"ko đạt"</formula>
    </cfRule>
  </conditionalFormatting>
  <conditionalFormatting sqref="P91">
    <cfRule type="cellIs" dxfId="449" priority="488" stopIfTrue="1" operator="greaterThan">
      <formula>"ko đạt"</formula>
    </cfRule>
  </conditionalFormatting>
  <conditionalFormatting sqref="R94:R95 R156:R157 R106:R125">
    <cfRule type="cellIs" dxfId="448" priority="487" stopIfTrue="1" operator="greaterThan">
      <formula>"ko đạt"</formula>
    </cfRule>
  </conditionalFormatting>
  <conditionalFormatting sqref="R86:R87">
    <cfRule type="cellIs" dxfId="447" priority="486" stopIfTrue="1" operator="greaterThan">
      <formula>"ko đạt"</formula>
    </cfRule>
  </conditionalFormatting>
  <conditionalFormatting sqref="R89:R90">
    <cfRule type="cellIs" dxfId="446" priority="485" stopIfTrue="1" operator="greaterThan">
      <formula>"ko đạt"</formula>
    </cfRule>
  </conditionalFormatting>
  <conditionalFormatting sqref="R92:R93">
    <cfRule type="cellIs" dxfId="445" priority="484" stopIfTrue="1" operator="greaterThan">
      <formula>"ko đạt"</formula>
    </cfRule>
  </conditionalFormatting>
  <conditionalFormatting sqref="O87">
    <cfRule type="cellIs" dxfId="444" priority="482" stopIfTrue="1" operator="greaterThan">
      <formula>"ko đạt"</formula>
    </cfRule>
  </conditionalFormatting>
  <conditionalFormatting sqref="O89:O90">
    <cfRule type="cellIs" dxfId="443" priority="481" stopIfTrue="1" operator="greaterThan">
      <formula>"ko đạt"</formula>
    </cfRule>
  </conditionalFormatting>
  <conditionalFormatting sqref="O91">
    <cfRule type="cellIs" dxfId="442" priority="480" stopIfTrue="1" operator="greaterThan">
      <formula>"ko đạt"</formula>
    </cfRule>
  </conditionalFormatting>
  <conditionalFormatting sqref="O94:O95 O156:O157 O106:O125">
    <cfRule type="cellIs" dxfId="441" priority="479" stopIfTrue="1" operator="greaterThan">
      <formula>"ko đạt"</formula>
    </cfRule>
  </conditionalFormatting>
  <conditionalFormatting sqref="O92:O93">
    <cfRule type="cellIs" dxfId="440" priority="478" stopIfTrue="1" operator="greaterThan">
      <formula>"ko đạt"</formula>
    </cfRule>
  </conditionalFormatting>
  <conditionalFormatting sqref="S86">
    <cfRule type="cellIs" dxfId="439" priority="477" stopIfTrue="1" operator="greaterThan">
      <formula>"ko đạt"</formula>
    </cfRule>
  </conditionalFormatting>
  <conditionalFormatting sqref="S87">
    <cfRule type="cellIs" dxfId="438" priority="476" stopIfTrue="1" operator="greaterThan">
      <formula>"ko đạt"</formula>
    </cfRule>
  </conditionalFormatting>
  <conditionalFormatting sqref="S89:S90">
    <cfRule type="cellIs" dxfId="437" priority="475" stopIfTrue="1" operator="greaterThan">
      <formula>"ko đạt"</formula>
    </cfRule>
  </conditionalFormatting>
  <conditionalFormatting sqref="S91">
    <cfRule type="cellIs" dxfId="436" priority="474" stopIfTrue="1" operator="greaterThan">
      <formula>"ko đạt"</formula>
    </cfRule>
  </conditionalFormatting>
  <conditionalFormatting sqref="S94:S95 S156:S157 S106:S125">
    <cfRule type="cellIs" dxfId="435" priority="473" stopIfTrue="1" operator="greaterThan">
      <formula>"ko đạt"</formula>
    </cfRule>
  </conditionalFormatting>
  <conditionalFormatting sqref="S92:S93">
    <cfRule type="cellIs" dxfId="434" priority="472" stopIfTrue="1" operator="greaterThan">
      <formula>"ko đạt"</formula>
    </cfRule>
  </conditionalFormatting>
  <conditionalFormatting sqref="M149:M150">
    <cfRule type="cellIs" dxfId="433" priority="315" stopIfTrue="1" operator="greaterThan">
      <formula>"ko đạt"</formula>
    </cfRule>
  </conditionalFormatting>
  <conditionalFormatting sqref="N151">
    <cfRule type="cellIs" dxfId="432" priority="408" stopIfTrue="1" operator="greaterThan">
      <formula>"ko đạt"</formula>
    </cfRule>
  </conditionalFormatting>
  <conditionalFormatting sqref="U151">
    <cfRule type="cellIs" dxfId="431" priority="450" stopIfTrue="1" operator="greaterThan">
      <formula>"ko đạt"</formula>
    </cfRule>
  </conditionalFormatting>
  <conditionalFormatting sqref="O154:P155">
    <cfRule type="cellIs" dxfId="430" priority="471" stopIfTrue="1" operator="greaterThan">
      <formula>"ko đạt"</formula>
    </cfRule>
  </conditionalFormatting>
  <conditionalFormatting sqref="M154:M155">
    <cfRule type="cellIs" dxfId="429" priority="317" stopIfTrue="1" operator="greaterThan">
      <formula>"ko đạt"</formula>
    </cfRule>
  </conditionalFormatting>
  <conditionalFormatting sqref="O149:O150">
    <cfRule type="cellIs" dxfId="428" priority="469" stopIfTrue="1" operator="greaterThan">
      <formula>"ko đạt"</formula>
    </cfRule>
  </conditionalFormatting>
  <conditionalFormatting sqref="M152:M153">
    <cfRule type="cellIs" dxfId="427" priority="314" stopIfTrue="1" operator="greaterThan">
      <formula>"ko đạt"</formula>
    </cfRule>
  </conditionalFormatting>
  <conditionalFormatting sqref="M151">
    <cfRule type="cellIs" dxfId="426" priority="313" stopIfTrue="1" operator="greaterThan">
      <formula>"ko đạt"</formula>
    </cfRule>
  </conditionalFormatting>
  <conditionalFormatting sqref="M146">
    <cfRule type="cellIs" dxfId="425" priority="312" stopIfTrue="1" operator="greaterThan">
      <formula>"ko đạt"</formula>
    </cfRule>
  </conditionalFormatting>
  <conditionalFormatting sqref="M147">
    <cfRule type="cellIs" dxfId="424" priority="311" stopIfTrue="1" operator="greaterThan">
      <formula>"ko đạt"</formula>
    </cfRule>
  </conditionalFormatting>
  <conditionalFormatting sqref="Q146:R146 Q147">
    <cfRule type="cellIs" dxfId="423" priority="463" stopIfTrue="1" operator="greaterThan">
      <formula>"ko đạt"</formula>
    </cfRule>
  </conditionalFormatting>
  <conditionalFormatting sqref="Q149:Q150">
    <cfRule type="cellIs" dxfId="422" priority="462" stopIfTrue="1" operator="greaterThan">
      <formula>"ko đạt"</formula>
    </cfRule>
  </conditionalFormatting>
  <conditionalFormatting sqref="Q152:Q153">
    <cfRule type="cellIs" dxfId="421" priority="461" stopIfTrue="1" operator="greaterThan">
      <formula>"ko đạt"</formula>
    </cfRule>
  </conditionalFormatting>
  <conditionalFormatting sqref="Q151">
    <cfRule type="cellIs" dxfId="420" priority="460" stopIfTrue="1" operator="greaterThan">
      <formula>"ko đạt"</formula>
    </cfRule>
  </conditionalFormatting>
  <conditionalFormatting sqref="S154:S155">
    <cfRule type="cellIs" dxfId="419" priority="459" stopIfTrue="1" operator="greaterThan">
      <formula>"ko đạt"</formula>
    </cfRule>
  </conditionalFormatting>
  <conditionalFormatting sqref="S146:S147">
    <cfRule type="cellIs" dxfId="418" priority="458" stopIfTrue="1" operator="greaterThan">
      <formula>"ko đạt"</formula>
    </cfRule>
  </conditionalFormatting>
  <conditionalFormatting sqref="S149:S150">
    <cfRule type="cellIs" dxfId="417" priority="457" stopIfTrue="1" operator="greaterThan">
      <formula>"ko đạt"</formula>
    </cfRule>
  </conditionalFormatting>
  <conditionalFormatting sqref="S152:S153">
    <cfRule type="cellIs" dxfId="416" priority="456" stopIfTrue="1" operator="greaterThan">
      <formula>"ko đạt"</formula>
    </cfRule>
  </conditionalFormatting>
  <conditionalFormatting sqref="S151">
    <cfRule type="cellIs" dxfId="415" priority="455" stopIfTrue="1" operator="greaterThan">
      <formula>"ko đạt"</formula>
    </cfRule>
  </conditionalFormatting>
  <conditionalFormatting sqref="U154:U155">
    <cfRule type="cellIs" dxfId="414" priority="454" stopIfTrue="1" operator="greaterThan">
      <formula>"ko đạt"</formula>
    </cfRule>
  </conditionalFormatting>
  <conditionalFormatting sqref="U146:U147">
    <cfRule type="cellIs" dxfId="413" priority="453" stopIfTrue="1" operator="greaterThan">
      <formula>"ko đạt"</formula>
    </cfRule>
  </conditionalFormatting>
  <conditionalFormatting sqref="U149:U150">
    <cfRule type="cellIs" dxfId="412" priority="452" stopIfTrue="1" operator="greaterThan">
      <formula>"ko đạt"</formula>
    </cfRule>
  </conditionalFormatting>
  <conditionalFormatting sqref="U152:U153">
    <cfRule type="cellIs" dxfId="411" priority="451" stopIfTrue="1" operator="greaterThan">
      <formula>"ko đạt"</formula>
    </cfRule>
  </conditionalFormatting>
  <conditionalFormatting sqref="R147">
    <cfRule type="cellIs" dxfId="410" priority="449" stopIfTrue="1" operator="greaterThan">
      <formula>"ko đạt"</formula>
    </cfRule>
  </conditionalFormatting>
  <conditionalFormatting sqref="R149:R150">
    <cfRule type="cellIs" dxfId="409" priority="448" stopIfTrue="1" operator="greaterThan">
      <formula>"ko đạt"</formula>
    </cfRule>
  </conditionalFormatting>
  <conditionalFormatting sqref="O96:P97">
    <cfRule type="cellIs" dxfId="408" priority="294" stopIfTrue="1" operator="greaterThan">
      <formula>"ko đạt"</formula>
    </cfRule>
  </conditionalFormatting>
  <conditionalFormatting sqref="R154:R155">
    <cfRule type="cellIs" dxfId="407" priority="446" stopIfTrue="1" operator="greaterThan">
      <formula>"ko đạt"</formula>
    </cfRule>
  </conditionalFormatting>
  <conditionalFormatting sqref="R152:R153">
    <cfRule type="cellIs" dxfId="406" priority="445" stopIfTrue="1" operator="greaterThan">
      <formula>"ko đạt"</formula>
    </cfRule>
  </conditionalFormatting>
  <conditionalFormatting sqref="V146">
    <cfRule type="cellIs" dxfId="405" priority="444" stopIfTrue="1" operator="greaterThan">
      <formula>"ko đạt"</formula>
    </cfRule>
  </conditionalFormatting>
  <conditionalFormatting sqref="V147">
    <cfRule type="cellIs" dxfId="404" priority="443" stopIfTrue="1" operator="greaterThan">
      <formula>"ko đạt"</formula>
    </cfRule>
  </conditionalFormatting>
  <conditionalFormatting sqref="V149:V150">
    <cfRule type="cellIs" dxfId="403" priority="442" stopIfTrue="1" operator="greaterThan">
      <formula>"ko đạt"</formula>
    </cfRule>
  </conditionalFormatting>
  <conditionalFormatting sqref="V151">
    <cfRule type="cellIs" dxfId="402" priority="441" stopIfTrue="1" operator="greaterThan">
      <formula>"ko đạt"</formula>
    </cfRule>
  </conditionalFormatting>
  <conditionalFormatting sqref="V154:V155">
    <cfRule type="cellIs" dxfId="401" priority="440" stopIfTrue="1" operator="greaterThan">
      <formula>"ko đạt"</formula>
    </cfRule>
  </conditionalFormatting>
  <conditionalFormatting sqref="V152:V153">
    <cfRule type="cellIs" dxfId="400" priority="439" stopIfTrue="1" operator="greaterThan">
      <formula>"ko đạt"</formula>
    </cfRule>
  </conditionalFormatting>
  <conditionalFormatting sqref="K152:K153">
    <cfRule type="cellIs" dxfId="399" priority="384" stopIfTrue="1" operator="greaterThan">
      <formula>"ko đạt"</formula>
    </cfRule>
  </conditionalFormatting>
  <conditionalFormatting sqref="G154:H155">
    <cfRule type="cellIs" dxfId="398" priority="438" stopIfTrue="1" operator="greaterThan">
      <formula>"ko đạt"</formula>
    </cfRule>
  </conditionalFormatting>
  <conditionalFormatting sqref="G146:H147">
    <cfRule type="cellIs" dxfId="397" priority="437" stopIfTrue="1" operator="greaterThan">
      <formula>"ko đạt"</formula>
    </cfRule>
  </conditionalFormatting>
  <conditionalFormatting sqref="G149:G150">
    <cfRule type="cellIs" dxfId="396" priority="436" stopIfTrue="1" operator="greaterThan">
      <formula>"ko đạt"</formula>
    </cfRule>
  </conditionalFormatting>
  <conditionalFormatting sqref="H149:H150">
    <cfRule type="cellIs" dxfId="395" priority="435" stopIfTrue="1" operator="greaterThan">
      <formula>"ko đạt"</formula>
    </cfRule>
  </conditionalFormatting>
  <conditionalFormatting sqref="G152:G153 H153">
    <cfRule type="cellIs" dxfId="394" priority="434" stopIfTrue="1" operator="greaterThan">
      <formula>"ko đạt"</formula>
    </cfRule>
  </conditionalFormatting>
  <conditionalFormatting sqref="H152">
    <cfRule type="cellIs" dxfId="393" priority="433" stopIfTrue="1" operator="greaterThan">
      <formula>"ko đạt"</formula>
    </cfRule>
  </conditionalFormatting>
  <conditionalFormatting sqref="G151:H151">
    <cfRule type="cellIs" dxfId="392" priority="432" stopIfTrue="1" operator="greaterThan">
      <formula>"ko đạt"</formula>
    </cfRule>
  </conditionalFormatting>
  <conditionalFormatting sqref="I154:I155">
    <cfRule type="cellIs" dxfId="391" priority="431" stopIfTrue="1" operator="greaterThan">
      <formula>"ko đạt"</formula>
    </cfRule>
  </conditionalFormatting>
  <conditionalFormatting sqref="I146:J146 I147">
    <cfRule type="cellIs" dxfId="390" priority="430" stopIfTrue="1" operator="greaterThan">
      <formula>"ko đạt"</formula>
    </cfRule>
  </conditionalFormatting>
  <conditionalFormatting sqref="I149:I150">
    <cfRule type="cellIs" dxfId="389" priority="429" stopIfTrue="1" operator="greaterThan">
      <formula>"ko đạt"</formula>
    </cfRule>
  </conditionalFormatting>
  <conditionalFormatting sqref="I152:I153">
    <cfRule type="cellIs" dxfId="388" priority="428" stopIfTrue="1" operator="greaterThan">
      <formula>"ko đạt"</formula>
    </cfRule>
  </conditionalFormatting>
  <conditionalFormatting sqref="I151">
    <cfRule type="cellIs" dxfId="387" priority="427" stopIfTrue="1" operator="greaterThan">
      <formula>"ko đạt"</formula>
    </cfRule>
  </conditionalFormatting>
  <conditionalFormatting sqref="K154:K155">
    <cfRule type="cellIs" dxfId="386" priority="426" stopIfTrue="1" operator="greaterThan">
      <formula>"ko đạt"</formula>
    </cfRule>
  </conditionalFormatting>
  <conditionalFormatting sqref="K146:K147">
    <cfRule type="cellIs" dxfId="385" priority="425" stopIfTrue="1" operator="greaterThan">
      <formula>"ko đạt"</formula>
    </cfRule>
  </conditionalFormatting>
  <conditionalFormatting sqref="K149:K150">
    <cfRule type="cellIs" dxfId="384" priority="424" stopIfTrue="1" operator="greaterThan">
      <formula>"ko đạt"</formula>
    </cfRule>
  </conditionalFormatting>
  <conditionalFormatting sqref="K152:K153">
    <cfRule type="cellIs" dxfId="383" priority="423" stopIfTrue="1" operator="greaterThan">
      <formula>"ko đạt"</formula>
    </cfRule>
  </conditionalFormatting>
  <conditionalFormatting sqref="K151">
    <cfRule type="cellIs" dxfId="382" priority="422" stopIfTrue="1" operator="greaterThan">
      <formula>"ko đạt"</formula>
    </cfRule>
  </conditionalFormatting>
  <conditionalFormatting sqref="K147">
    <cfRule type="cellIs" dxfId="381" priority="388" stopIfTrue="1" operator="greaterThan">
      <formula>"ko đạt"</formula>
    </cfRule>
  </conditionalFormatting>
  <conditionalFormatting sqref="K149:K150">
    <cfRule type="cellIs" dxfId="380" priority="387" stopIfTrue="1" operator="greaterThan">
      <formula>"ko đạt"</formula>
    </cfRule>
  </conditionalFormatting>
  <conditionalFormatting sqref="K151">
    <cfRule type="cellIs" dxfId="379" priority="386" stopIfTrue="1" operator="greaterThan">
      <formula>"ko đạt"</formula>
    </cfRule>
  </conditionalFormatting>
  <conditionalFormatting sqref="K154:K155">
    <cfRule type="cellIs" dxfId="378" priority="385" stopIfTrue="1" operator="greaterThan">
      <formula>"ko đạt"</formula>
    </cfRule>
  </conditionalFormatting>
  <conditionalFormatting sqref="J147">
    <cfRule type="cellIs" dxfId="377" priority="416" stopIfTrue="1" operator="greaterThan">
      <formula>"ko đạt"</formula>
    </cfRule>
  </conditionalFormatting>
  <conditionalFormatting sqref="J149:J150">
    <cfRule type="cellIs" dxfId="376" priority="415" stopIfTrue="1" operator="greaterThan">
      <formula>"ko đạt"</formula>
    </cfRule>
  </conditionalFormatting>
  <conditionalFormatting sqref="J151">
    <cfRule type="cellIs" dxfId="375" priority="414" stopIfTrue="1" operator="greaterThan">
      <formula>"ko đạt"</formula>
    </cfRule>
  </conditionalFormatting>
  <conditionalFormatting sqref="G99:G100">
    <cfRule type="cellIs" dxfId="374" priority="260" stopIfTrue="1" operator="greaterThan">
      <formula>"ko đạt"</formula>
    </cfRule>
  </conditionalFormatting>
  <conditionalFormatting sqref="J152:J153">
    <cfRule type="cellIs" dxfId="373" priority="412" stopIfTrue="1" operator="greaterThan">
      <formula>"ko đạt"</formula>
    </cfRule>
  </conditionalFormatting>
  <conditionalFormatting sqref="N146">
    <cfRule type="cellIs" dxfId="372" priority="411" stopIfTrue="1" operator="greaterThan">
      <formula>"ko đạt"</formula>
    </cfRule>
  </conditionalFormatting>
  <conditionalFormatting sqref="N147">
    <cfRule type="cellIs" dxfId="371" priority="410" stopIfTrue="1" operator="greaterThan">
      <formula>"ko đạt"</formula>
    </cfRule>
  </conditionalFormatting>
  <conditionalFormatting sqref="N149:N150">
    <cfRule type="cellIs" dxfId="370" priority="409" stopIfTrue="1" operator="greaterThan">
      <formula>"ko đạt"</formula>
    </cfRule>
  </conditionalFormatting>
  <conditionalFormatting sqref="N154:N155">
    <cfRule type="cellIs" dxfId="369" priority="407" stopIfTrue="1" operator="greaterThan">
      <formula>"ko đạt"</formula>
    </cfRule>
  </conditionalFormatting>
  <conditionalFormatting sqref="N152:N153">
    <cfRule type="cellIs" dxfId="368" priority="406" stopIfTrue="1" operator="greaterThan">
      <formula>"ko đạt"</formula>
    </cfRule>
  </conditionalFormatting>
  <conditionalFormatting sqref="J151">
    <cfRule type="cellIs" dxfId="367" priority="395" stopIfTrue="1" operator="greaterThan">
      <formula>"ko đạt"</formula>
    </cfRule>
  </conditionalFormatting>
  <conditionalFormatting sqref="G146">
    <cfRule type="cellIs" dxfId="366" priority="405" stopIfTrue="1" operator="greaterThan">
      <formula>"ko đạt"</formula>
    </cfRule>
  </conditionalFormatting>
  <conditionalFormatting sqref="H154:H155">
    <cfRule type="cellIs" dxfId="365" priority="404" stopIfTrue="1" operator="greaterThan">
      <formula>"ko đạt"</formula>
    </cfRule>
  </conditionalFormatting>
  <conditionalFormatting sqref="H146:H147">
    <cfRule type="cellIs" dxfId="364" priority="403" stopIfTrue="1" operator="greaterThan">
      <formula>"ko đạt"</formula>
    </cfRule>
  </conditionalFormatting>
  <conditionalFormatting sqref="H149:H150">
    <cfRule type="cellIs" dxfId="363" priority="402" stopIfTrue="1" operator="greaterThan">
      <formula>"ko đạt"</formula>
    </cfRule>
  </conditionalFormatting>
  <conditionalFormatting sqref="H152:H153">
    <cfRule type="cellIs" dxfId="362" priority="401" stopIfTrue="1" operator="greaterThan">
      <formula>"ko đạt"</formula>
    </cfRule>
  </conditionalFormatting>
  <conditionalFormatting sqref="H151">
    <cfRule type="cellIs" dxfId="361" priority="400" stopIfTrue="1" operator="greaterThan">
      <formula>"ko đạt"</formula>
    </cfRule>
  </conditionalFormatting>
  <conditionalFormatting sqref="J154:J155">
    <cfRule type="cellIs" dxfId="360" priority="399" stopIfTrue="1" operator="greaterThan">
      <formula>"ko đạt"</formula>
    </cfRule>
  </conditionalFormatting>
  <conditionalFormatting sqref="J146:J147">
    <cfRule type="cellIs" dxfId="359" priority="398" stopIfTrue="1" operator="greaterThan">
      <formula>"ko đạt"</formula>
    </cfRule>
  </conditionalFormatting>
  <conditionalFormatting sqref="J149:J150">
    <cfRule type="cellIs" dxfId="358" priority="397" stopIfTrue="1" operator="greaterThan">
      <formula>"ko đạt"</formula>
    </cfRule>
  </conditionalFormatting>
  <conditionalFormatting sqref="J152:J153">
    <cfRule type="cellIs" dxfId="357" priority="396" stopIfTrue="1" operator="greaterThan">
      <formula>"ko đạt"</formula>
    </cfRule>
  </conditionalFormatting>
  <conditionalFormatting sqref="G147">
    <cfRule type="cellIs" dxfId="356" priority="394" stopIfTrue="1" operator="greaterThan">
      <formula>"ko đạt"</formula>
    </cfRule>
  </conditionalFormatting>
  <conditionalFormatting sqref="G149:G150">
    <cfRule type="cellIs" dxfId="355" priority="393" stopIfTrue="1" operator="greaterThan">
      <formula>"ko đạt"</formula>
    </cfRule>
  </conditionalFormatting>
  <conditionalFormatting sqref="G151">
    <cfRule type="cellIs" dxfId="354" priority="392" stopIfTrue="1" operator="greaterThan">
      <formula>"ko đạt"</formula>
    </cfRule>
  </conditionalFormatting>
  <conditionalFormatting sqref="G154:G155">
    <cfRule type="cellIs" dxfId="353" priority="391" stopIfTrue="1" operator="greaterThan">
      <formula>"ko đạt"</formula>
    </cfRule>
  </conditionalFormatting>
  <conditionalFormatting sqref="G152:G153">
    <cfRule type="cellIs" dxfId="352" priority="390" stopIfTrue="1" operator="greaterThan">
      <formula>"ko đạt"</formula>
    </cfRule>
  </conditionalFormatting>
  <conditionalFormatting sqref="K146">
    <cfRule type="cellIs" dxfId="351" priority="389" stopIfTrue="1" operator="greaterThan">
      <formula>"ko đạt"</formula>
    </cfRule>
  </conditionalFormatting>
  <conditionalFormatting sqref="N102:N103">
    <cfRule type="cellIs" dxfId="350" priority="235" stopIfTrue="1" operator="greaterThan">
      <formula>"ko đạt"</formula>
    </cfRule>
  </conditionalFormatting>
  <conditionalFormatting sqref="G96">
    <cfRule type="cellIs" dxfId="349" priority="234" stopIfTrue="1" operator="greaterThan">
      <formula>"ko đạt"</formula>
    </cfRule>
  </conditionalFormatting>
  <conditionalFormatting sqref="H104:H105">
    <cfRule type="cellIs" dxfId="348" priority="233" stopIfTrue="1" operator="greaterThan">
      <formula>"ko đạt"</formula>
    </cfRule>
  </conditionalFormatting>
  <conditionalFormatting sqref="H96:H97">
    <cfRule type="cellIs" dxfId="347" priority="232" stopIfTrue="1" operator="greaterThan">
      <formula>"ko đạt"</formula>
    </cfRule>
  </conditionalFormatting>
  <conditionalFormatting sqref="H99:H100">
    <cfRule type="cellIs" dxfId="346" priority="231" stopIfTrue="1" operator="greaterThan">
      <formula>"ko đạt"</formula>
    </cfRule>
  </conditionalFormatting>
  <conditionalFormatting sqref="R151">
    <cfRule type="cellIs" dxfId="345" priority="362" stopIfTrue="1" operator="greaterThan">
      <formula>"ko đạt"</formula>
    </cfRule>
  </conditionalFormatting>
  <conditionalFormatting sqref="O97">
    <cfRule type="cellIs" dxfId="344" priority="197" stopIfTrue="1" operator="greaterThan">
      <formula>"ko đạt"</formula>
    </cfRule>
  </conditionalFormatting>
  <conditionalFormatting sqref="O99:O100">
    <cfRule type="cellIs" dxfId="343" priority="196" stopIfTrue="1" operator="greaterThan">
      <formula>"ko đạt"</formula>
    </cfRule>
  </conditionalFormatting>
  <conditionalFormatting sqref="M89:M90">
    <cfRule type="cellIs" dxfId="342" priority="326" stopIfTrue="1" operator="greaterThan">
      <formula>"ko đạt"</formula>
    </cfRule>
  </conditionalFormatting>
  <conditionalFormatting sqref="O104:O105">
    <cfRule type="cellIs" dxfId="341" priority="194" stopIfTrue="1" operator="greaterThan">
      <formula>"ko đạt"</formula>
    </cfRule>
  </conditionalFormatting>
  <conditionalFormatting sqref="O102:O103">
    <cfRule type="cellIs" dxfId="340" priority="193" stopIfTrue="1" operator="greaterThan">
      <formula>"ko đạt"</formula>
    </cfRule>
  </conditionalFormatting>
  <conditionalFormatting sqref="S96">
    <cfRule type="cellIs" dxfId="339" priority="192" stopIfTrue="1" operator="greaterThan">
      <formula>"ko đạt"</formula>
    </cfRule>
  </conditionalFormatting>
  <conditionalFormatting sqref="S97">
    <cfRule type="cellIs" dxfId="338" priority="191" stopIfTrue="1" operator="greaterThan">
      <formula>"ko đạt"</formula>
    </cfRule>
  </conditionalFormatting>
  <conditionalFormatting sqref="N154:N155">
    <cfRule type="cellIs" dxfId="337" priority="376" stopIfTrue="1" operator="greaterThan">
      <formula>"ko đạt"</formula>
    </cfRule>
  </conditionalFormatting>
  <conditionalFormatting sqref="N146:O146 N147">
    <cfRule type="cellIs" dxfId="336" priority="375" stopIfTrue="1" operator="greaterThan">
      <formula>"ko đạt"</formula>
    </cfRule>
  </conditionalFormatting>
  <conditionalFormatting sqref="N149:N150">
    <cfRule type="cellIs" dxfId="335" priority="374" stopIfTrue="1" operator="greaterThan">
      <formula>"ko đạt"</formula>
    </cfRule>
  </conditionalFormatting>
  <conditionalFormatting sqref="N152:N153">
    <cfRule type="cellIs" dxfId="334" priority="373" stopIfTrue="1" operator="greaterThan">
      <formula>"ko đạt"</formula>
    </cfRule>
  </conditionalFormatting>
  <conditionalFormatting sqref="N151">
    <cfRule type="cellIs" dxfId="333" priority="372" stopIfTrue="1" operator="greaterThan">
      <formula>"ko đạt"</formula>
    </cfRule>
  </conditionalFormatting>
  <conditionalFormatting sqref="P154:P155">
    <cfRule type="cellIs" dxfId="332" priority="371" stopIfTrue="1" operator="greaterThan">
      <formula>"ko đạt"</formula>
    </cfRule>
  </conditionalFormatting>
  <conditionalFormatting sqref="P146:P147">
    <cfRule type="cellIs" dxfId="331" priority="370" stopIfTrue="1" operator="greaterThan">
      <formula>"ko đạt"</formula>
    </cfRule>
  </conditionalFormatting>
  <conditionalFormatting sqref="P149:P150">
    <cfRule type="cellIs" dxfId="330" priority="369" stopIfTrue="1" operator="greaterThan">
      <formula>"ko đạt"</formula>
    </cfRule>
  </conditionalFormatting>
  <conditionalFormatting sqref="P152:P153">
    <cfRule type="cellIs" dxfId="329" priority="368" stopIfTrue="1" operator="greaterThan">
      <formula>"ko đạt"</formula>
    </cfRule>
  </conditionalFormatting>
  <conditionalFormatting sqref="P151">
    <cfRule type="cellIs" dxfId="328" priority="367" stopIfTrue="1" operator="greaterThan">
      <formula>"ko đạt"</formula>
    </cfRule>
  </conditionalFormatting>
  <conditionalFormatting sqref="R154:R155">
    <cfRule type="cellIs" dxfId="327" priority="366" stopIfTrue="1" operator="greaterThan">
      <formula>"ko đạt"</formula>
    </cfRule>
  </conditionalFormatting>
  <conditionalFormatting sqref="R146:R147">
    <cfRule type="cellIs" dxfId="326" priority="365" stopIfTrue="1" operator="greaterThan">
      <formula>"ko đạt"</formula>
    </cfRule>
  </conditionalFormatting>
  <conditionalFormatting sqref="R149:R150">
    <cfRule type="cellIs" dxfId="325" priority="364" stopIfTrue="1" operator="greaterThan">
      <formula>"ko đạt"</formula>
    </cfRule>
  </conditionalFormatting>
  <conditionalFormatting sqref="R152:R153">
    <cfRule type="cellIs" dxfId="324" priority="363" stopIfTrue="1" operator="greaterThan">
      <formula>"ko đạt"</formula>
    </cfRule>
  </conditionalFormatting>
  <conditionalFormatting sqref="O147">
    <cfRule type="cellIs" dxfId="323" priority="361" stopIfTrue="1" operator="greaterThan">
      <formula>"ko đạt"</formula>
    </cfRule>
  </conditionalFormatting>
  <conditionalFormatting sqref="O149:O150">
    <cfRule type="cellIs" dxfId="322" priority="360" stopIfTrue="1" operator="greaterThan">
      <formula>"ko đạt"</formula>
    </cfRule>
  </conditionalFormatting>
  <conditionalFormatting sqref="O151">
    <cfRule type="cellIs" dxfId="321" priority="359" stopIfTrue="1" operator="greaterThan">
      <formula>"ko đạt"</formula>
    </cfRule>
  </conditionalFormatting>
  <conditionalFormatting sqref="O154:O155">
    <cfRule type="cellIs" dxfId="320" priority="358" stopIfTrue="1" operator="greaterThan">
      <formula>"ko đạt"</formula>
    </cfRule>
  </conditionalFormatting>
  <conditionalFormatting sqref="O152:O153">
    <cfRule type="cellIs" dxfId="319" priority="357" stopIfTrue="1" operator="greaterThan">
      <formula>"ko đạt"</formula>
    </cfRule>
  </conditionalFormatting>
  <conditionalFormatting sqref="S146">
    <cfRule type="cellIs" dxfId="318" priority="356" stopIfTrue="1" operator="greaterThan">
      <formula>"ko đạt"</formula>
    </cfRule>
  </conditionalFormatting>
  <conditionalFormatting sqref="J101">
    <cfRule type="cellIs" dxfId="317" priority="224" stopIfTrue="1" operator="greaterThan">
      <formula>"ko đạt"</formula>
    </cfRule>
  </conditionalFormatting>
  <conditionalFormatting sqref="G97">
    <cfRule type="cellIs" dxfId="316" priority="223" stopIfTrue="1" operator="greaterThan">
      <formula>"ko đạt"</formula>
    </cfRule>
  </conditionalFormatting>
  <conditionalFormatting sqref="R99:R100">
    <cfRule type="cellIs" dxfId="315" priority="200" stopIfTrue="1" operator="greaterThan">
      <formula>"ko đạt"</formula>
    </cfRule>
  </conditionalFormatting>
  <conditionalFormatting sqref="S152:S153">
    <cfRule type="cellIs" dxfId="314" priority="351" stopIfTrue="1" operator="greaterThan">
      <formula>"ko đạt"</formula>
    </cfRule>
  </conditionalFormatting>
  <conditionalFormatting sqref="L154:L155">
    <cfRule type="cellIs" dxfId="313" priority="339" stopIfTrue="1" operator="greaterThan">
      <formula>"ko đạt"</formula>
    </cfRule>
  </conditionalFormatting>
  <conditionalFormatting sqref="L146:L147">
    <cfRule type="cellIs" dxfId="312" priority="338" stopIfTrue="1" operator="greaterThan">
      <formula>"ko đạt"</formula>
    </cfRule>
  </conditionalFormatting>
  <conditionalFormatting sqref="L149:L150">
    <cfRule type="cellIs" dxfId="311" priority="337" stopIfTrue="1" operator="greaterThan">
      <formula>"ko đạt"</formula>
    </cfRule>
  </conditionalFormatting>
  <conditionalFormatting sqref="L152:L153">
    <cfRule type="cellIs" dxfId="310" priority="336" stopIfTrue="1" operator="greaterThan">
      <formula>"ko đạt"</formula>
    </cfRule>
  </conditionalFormatting>
  <conditionalFormatting sqref="L151">
    <cfRule type="cellIs" dxfId="309" priority="335" stopIfTrue="1" operator="greaterThan">
      <formula>"ko đạt"</formula>
    </cfRule>
  </conditionalFormatting>
  <conditionalFormatting sqref="L146">
    <cfRule type="cellIs" dxfId="308" priority="334" stopIfTrue="1" operator="greaterThan">
      <formula>"ko đạt"</formula>
    </cfRule>
  </conditionalFormatting>
  <conditionalFormatting sqref="L147">
    <cfRule type="cellIs" dxfId="307" priority="333" stopIfTrue="1" operator="greaterThan">
      <formula>"ko đạt"</formula>
    </cfRule>
  </conditionalFormatting>
  <conditionalFormatting sqref="L149:L150">
    <cfRule type="cellIs" dxfId="306" priority="332" stopIfTrue="1" operator="greaterThan">
      <formula>"ko đạt"</formula>
    </cfRule>
  </conditionalFormatting>
  <conditionalFormatting sqref="L151">
    <cfRule type="cellIs" dxfId="305" priority="331" stopIfTrue="1" operator="greaterThan">
      <formula>"ko đạt"</formula>
    </cfRule>
  </conditionalFormatting>
  <conditionalFormatting sqref="L154:L155">
    <cfRule type="cellIs" dxfId="304" priority="330" stopIfTrue="1" operator="greaterThan">
      <formula>"ko đạt"</formula>
    </cfRule>
  </conditionalFormatting>
  <conditionalFormatting sqref="L152:L153">
    <cfRule type="cellIs" dxfId="303" priority="329" stopIfTrue="1" operator="greaterThan">
      <formula>"ko đạt"</formula>
    </cfRule>
  </conditionalFormatting>
  <conditionalFormatting sqref="L104:L105">
    <cfRule type="cellIs" dxfId="302" priority="186" stopIfTrue="1" operator="greaterThan">
      <formula>"ko đạt"</formula>
    </cfRule>
  </conditionalFormatting>
  <conditionalFormatting sqref="L96:L97">
    <cfRule type="cellIs" dxfId="301" priority="185" stopIfTrue="1" operator="greaterThan">
      <formula>"ko đạt"</formula>
    </cfRule>
  </conditionalFormatting>
  <conditionalFormatting sqref="L99:L100">
    <cfRule type="cellIs" dxfId="300" priority="184" stopIfTrue="1" operator="greaterThan">
      <formula>"ko đạt"</formula>
    </cfRule>
  </conditionalFormatting>
  <conditionalFormatting sqref="L102:L103">
    <cfRule type="cellIs" dxfId="299" priority="183" stopIfTrue="1" operator="greaterThan">
      <formula>"ko đạt"</formula>
    </cfRule>
  </conditionalFormatting>
  <conditionalFormatting sqref="L101">
    <cfRule type="cellIs" dxfId="298" priority="182" stopIfTrue="1" operator="greaterThan">
      <formula>"ko đạt"</formula>
    </cfRule>
  </conditionalFormatting>
  <conditionalFormatting sqref="L96">
    <cfRule type="cellIs" dxfId="297" priority="181" stopIfTrue="1" operator="greaterThan">
      <formula>"ko đạt"</formula>
    </cfRule>
  </conditionalFormatting>
  <conditionalFormatting sqref="L97">
    <cfRule type="cellIs" dxfId="296" priority="180" stopIfTrue="1" operator="greaterThan">
      <formula>"ko đạt"</formula>
    </cfRule>
  </conditionalFormatting>
  <conditionalFormatting sqref="L99:L100">
    <cfRule type="cellIs" dxfId="295" priority="179" stopIfTrue="1" operator="greaterThan">
      <formula>"ko đạt"</formula>
    </cfRule>
  </conditionalFormatting>
  <conditionalFormatting sqref="L101">
    <cfRule type="cellIs" dxfId="294" priority="178" stopIfTrue="1" operator="greaterThan">
      <formula>"ko đạt"</formula>
    </cfRule>
  </conditionalFormatting>
  <conditionalFormatting sqref="L104:L105">
    <cfRule type="cellIs" dxfId="293" priority="177" stopIfTrue="1" operator="greaterThan">
      <formula>"ko đạt"</formula>
    </cfRule>
  </conditionalFormatting>
  <conditionalFormatting sqref="L102:L103">
    <cfRule type="cellIs" dxfId="292" priority="176" stopIfTrue="1" operator="greaterThan">
      <formula>"ko đạt"</formula>
    </cfRule>
  </conditionalFormatting>
  <conditionalFormatting sqref="M94:M95">
    <cfRule type="cellIs" dxfId="291" priority="328" stopIfTrue="1" operator="greaterThan">
      <formula>"ko đạt"</formula>
    </cfRule>
  </conditionalFormatting>
  <conditionalFormatting sqref="M86:M87">
    <cfRule type="cellIs" dxfId="290" priority="327" stopIfTrue="1" operator="greaterThan">
      <formula>"ko đạt"</formula>
    </cfRule>
  </conditionalFormatting>
  <conditionalFormatting sqref="M99:M100">
    <cfRule type="cellIs" dxfId="289" priority="173" stopIfTrue="1" operator="greaterThan">
      <formula>"ko đạt"</formula>
    </cfRule>
  </conditionalFormatting>
  <conditionalFormatting sqref="M92:M93">
    <cfRule type="cellIs" dxfId="288" priority="325" stopIfTrue="1" operator="greaterThan">
      <formula>"ko đạt"</formula>
    </cfRule>
  </conditionalFormatting>
  <conditionalFormatting sqref="M91">
    <cfRule type="cellIs" dxfId="287" priority="324" stopIfTrue="1" operator="greaterThan">
      <formula>"ko đạt"</formula>
    </cfRule>
  </conditionalFormatting>
  <conditionalFormatting sqref="M86">
    <cfRule type="cellIs" dxfId="286" priority="323" stopIfTrue="1" operator="greaterThan">
      <formula>"ko đạt"</formula>
    </cfRule>
  </conditionalFormatting>
  <conditionalFormatting sqref="M87">
    <cfRule type="cellIs" dxfId="285" priority="322" stopIfTrue="1" operator="greaterThan">
      <formula>"ko đạt"</formula>
    </cfRule>
  </conditionalFormatting>
  <conditionalFormatting sqref="M89:M90">
    <cfRule type="cellIs" dxfId="284" priority="321" stopIfTrue="1" operator="greaterThan">
      <formula>"ko đạt"</formula>
    </cfRule>
  </conditionalFormatting>
  <conditionalFormatting sqref="M91">
    <cfRule type="cellIs" dxfId="283" priority="320" stopIfTrue="1" operator="greaterThan">
      <formula>"ko đạt"</formula>
    </cfRule>
  </conditionalFormatting>
  <conditionalFormatting sqref="M94:M95">
    <cfRule type="cellIs" dxfId="282" priority="319" stopIfTrue="1" operator="greaterThan">
      <formula>"ko đạt"</formula>
    </cfRule>
  </conditionalFormatting>
  <conditionalFormatting sqref="M92:M93">
    <cfRule type="cellIs" dxfId="281" priority="318" stopIfTrue="1" operator="greaterThan">
      <formula>"ko đạt"</formula>
    </cfRule>
  </conditionalFormatting>
  <conditionalFormatting sqref="M146:M147">
    <cfRule type="cellIs" dxfId="280" priority="316" stopIfTrue="1" operator="greaterThan">
      <formula>"ko đạt"</formula>
    </cfRule>
  </conditionalFormatting>
  <conditionalFormatting sqref="M149:M150">
    <cfRule type="cellIs" dxfId="279" priority="310" stopIfTrue="1" operator="greaterThan">
      <formula>"ko đạt"</formula>
    </cfRule>
  </conditionalFormatting>
  <conditionalFormatting sqref="M151">
    <cfRule type="cellIs" dxfId="278" priority="309" stopIfTrue="1" operator="greaterThan">
      <formula>"ko đạt"</formula>
    </cfRule>
  </conditionalFormatting>
  <conditionalFormatting sqref="M154:M155">
    <cfRule type="cellIs" dxfId="277" priority="308" stopIfTrue="1" operator="greaterThan">
      <formula>"ko đạt"</formula>
    </cfRule>
  </conditionalFormatting>
  <conditionalFormatting sqref="M152:M153">
    <cfRule type="cellIs" dxfId="276" priority="307" stopIfTrue="1" operator="greaterThan">
      <formula>"ko đạt"</formula>
    </cfRule>
  </conditionalFormatting>
  <conditionalFormatting sqref="L94:L95 L106:L125">
    <cfRule type="cellIs" dxfId="275" priority="306" stopIfTrue="1" operator="greaterThan">
      <formula>"ko đạt"</formula>
    </cfRule>
  </conditionalFormatting>
  <conditionalFormatting sqref="L86:L87">
    <cfRule type="cellIs" dxfId="274" priority="305" stopIfTrue="1" operator="greaterThan">
      <formula>"ko đạt"</formula>
    </cfRule>
  </conditionalFormatting>
  <conditionalFormatting sqref="L89:L90">
    <cfRule type="cellIs" dxfId="273" priority="304" stopIfTrue="1" operator="greaterThan">
      <formula>"ko đạt"</formula>
    </cfRule>
  </conditionalFormatting>
  <conditionalFormatting sqref="L92:L93">
    <cfRule type="cellIs" dxfId="272" priority="303" stopIfTrue="1" operator="greaterThan">
      <formula>"ko đạt"</formula>
    </cfRule>
  </conditionalFormatting>
  <conditionalFormatting sqref="L91">
    <cfRule type="cellIs" dxfId="271" priority="302" stopIfTrue="1" operator="greaterThan">
      <formula>"ko đạt"</formula>
    </cfRule>
  </conditionalFormatting>
  <conditionalFormatting sqref="L86">
    <cfRule type="cellIs" dxfId="270" priority="301" stopIfTrue="1" operator="greaterThan">
      <formula>"ko đạt"</formula>
    </cfRule>
  </conditionalFormatting>
  <conditionalFormatting sqref="L87">
    <cfRule type="cellIs" dxfId="269" priority="300" stopIfTrue="1" operator="greaterThan">
      <formula>"ko đạt"</formula>
    </cfRule>
  </conditionalFormatting>
  <conditionalFormatting sqref="L89:L90">
    <cfRule type="cellIs" dxfId="268" priority="299" stopIfTrue="1" operator="greaterThan">
      <formula>"ko đạt"</formula>
    </cfRule>
  </conditionalFormatting>
  <conditionalFormatting sqref="L91">
    <cfRule type="cellIs" dxfId="267" priority="298" stopIfTrue="1" operator="greaterThan">
      <formula>"ko đạt"</formula>
    </cfRule>
  </conditionalFormatting>
  <conditionalFormatting sqref="L94:L95 L106:L125">
    <cfRule type="cellIs" dxfId="266" priority="297" stopIfTrue="1" operator="greaterThan">
      <formula>"ko đạt"</formula>
    </cfRule>
  </conditionalFormatting>
  <conditionalFormatting sqref="L92:L93">
    <cfRule type="cellIs" dxfId="265" priority="296" stopIfTrue="1" operator="greaterThan">
      <formula>"ko đạt"</formula>
    </cfRule>
  </conditionalFormatting>
  <conditionalFormatting sqref="Q104:Q105">
    <cfRule type="cellIs" dxfId="264" priority="288" stopIfTrue="1" operator="greaterThan">
      <formula>"ko đạt"</formula>
    </cfRule>
  </conditionalFormatting>
  <conditionalFormatting sqref="J104:J105">
    <cfRule type="cellIs" dxfId="263" priority="242" stopIfTrue="1" operator="greaterThan">
      <formula>"ko đạt"</formula>
    </cfRule>
  </conditionalFormatting>
  <conditionalFormatting sqref="S101">
    <cfRule type="cellIs" dxfId="262" priority="189" stopIfTrue="1" operator="greaterThan">
      <formula>"ko đạt"</formula>
    </cfRule>
  </conditionalFormatting>
  <conditionalFormatting sqref="M106:M107">
    <cfRule type="cellIs" dxfId="261" priority="163" stopIfTrue="1" operator="greaterThan">
      <formula>"ko đạt"</formula>
    </cfRule>
  </conditionalFormatting>
  <conditionalFormatting sqref="R101">
    <cfRule type="cellIs" dxfId="260" priority="271" stopIfTrue="1" operator="greaterThan">
      <formula>"ko đạt"</formula>
    </cfRule>
  </conditionalFormatting>
  <conditionalFormatting sqref="P99:P100">
    <cfRule type="cellIs" dxfId="259" priority="292" stopIfTrue="1" operator="greaterThan">
      <formula>"ko đạt"</formula>
    </cfRule>
  </conditionalFormatting>
  <conditionalFormatting sqref="O102:O103 P103">
    <cfRule type="cellIs" dxfId="258" priority="291" stopIfTrue="1" operator="greaterThan">
      <formula>"ko đạt"</formula>
    </cfRule>
  </conditionalFormatting>
  <conditionalFormatting sqref="P102">
    <cfRule type="cellIs" dxfId="257" priority="290" stopIfTrue="1" operator="greaterThan">
      <formula>"ko đạt"</formula>
    </cfRule>
  </conditionalFormatting>
  <conditionalFormatting sqref="O101:P101">
    <cfRule type="cellIs" dxfId="256" priority="289" stopIfTrue="1" operator="greaterThan">
      <formula>"ko đạt"</formula>
    </cfRule>
  </conditionalFormatting>
  <conditionalFormatting sqref="N101">
    <cfRule type="cellIs" dxfId="255" priority="237" stopIfTrue="1" operator="greaterThan">
      <formula>"ko đạt"</formula>
    </cfRule>
  </conditionalFormatting>
  <conditionalFormatting sqref="U101">
    <cfRule type="cellIs" dxfId="254" priority="274" stopIfTrue="1" operator="greaterThan">
      <formula>"ko đạt"</formula>
    </cfRule>
  </conditionalFormatting>
  <conditionalFormatting sqref="O104:P105">
    <cfRule type="cellIs" dxfId="253" priority="295" stopIfTrue="1" operator="greaterThan">
      <formula>"ko đạt"</formula>
    </cfRule>
  </conditionalFormatting>
  <conditionalFormatting sqref="O99:O100">
    <cfRule type="cellIs" dxfId="252" priority="293" stopIfTrue="1" operator="greaterThan">
      <formula>"ko đạt"</formula>
    </cfRule>
  </conditionalFormatting>
  <conditionalFormatting sqref="Q96:R96 Q97">
    <cfRule type="cellIs" dxfId="251" priority="287" stopIfTrue="1" operator="greaterThan">
      <formula>"ko đạt"</formula>
    </cfRule>
  </conditionalFormatting>
  <conditionalFormatting sqref="Q99:Q100">
    <cfRule type="cellIs" dxfId="250" priority="286" stopIfTrue="1" operator="greaterThan">
      <formula>"ko đạt"</formula>
    </cfRule>
  </conditionalFormatting>
  <conditionalFormatting sqref="Q102:Q103">
    <cfRule type="cellIs" dxfId="249" priority="285" stopIfTrue="1" operator="greaterThan">
      <formula>"ko đạt"</formula>
    </cfRule>
  </conditionalFormatting>
  <conditionalFormatting sqref="Q101">
    <cfRule type="cellIs" dxfId="248" priority="284" stopIfTrue="1" operator="greaterThan">
      <formula>"ko đạt"</formula>
    </cfRule>
  </conditionalFormatting>
  <conditionalFormatting sqref="S104:S105">
    <cfRule type="cellIs" dxfId="247" priority="283" stopIfTrue="1" operator="greaterThan">
      <formula>"ko đạt"</formula>
    </cfRule>
  </conditionalFormatting>
  <conditionalFormatting sqref="S96:S97">
    <cfRule type="cellIs" dxfId="246" priority="282" stopIfTrue="1" operator="greaterThan">
      <formula>"ko đạt"</formula>
    </cfRule>
  </conditionalFormatting>
  <conditionalFormatting sqref="S99:S100">
    <cfRule type="cellIs" dxfId="245" priority="281" stopIfTrue="1" operator="greaterThan">
      <formula>"ko đạt"</formula>
    </cfRule>
  </conditionalFormatting>
  <conditionalFormatting sqref="S102:S103">
    <cfRule type="cellIs" dxfId="244" priority="280" stopIfTrue="1" operator="greaterThan">
      <formula>"ko đạt"</formula>
    </cfRule>
  </conditionalFormatting>
  <conditionalFormatting sqref="S101">
    <cfRule type="cellIs" dxfId="243" priority="279" stopIfTrue="1" operator="greaterThan">
      <formula>"ko đạt"</formula>
    </cfRule>
  </conditionalFormatting>
  <conditionalFormatting sqref="U104:U105">
    <cfRule type="cellIs" dxfId="242" priority="278" stopIfTrue="1" operator="greaterThan">
      <formula>"ko đạt"</formula>
    </cfRule>
  </conditionalFormatting>
  <conditionalFormatting sqref="U96:U97">
    <cfRule type="cellIs" dxfId="241" priority="277" stopIfTrue="1" operator="greaterThan">
      <formula>"ko đạt"</formula>
    </cfRule>
  </conditionalFormatting>
  <conditionalFormatting sqref="U99:U100">
    <cfRule type="cellIs" dxfId="240" priority="276" stopIfTrue="1" operator="greaterThan">
      <formula>"ko đạt"</formula>
    </cfRule>
  </conditionalFormatting>
  <conditionalFormatting sqref="U102:U103">
    <cfRule type="cellIs" dxfId="239" priority="275" stopIfTrue="1" operator="greaterThan">
      <formula>"ko đạt"</formula>
    </cfRule>
  </conditionalFormatting>
  <conditionalFormatting sqref="R97">
    <cfRule type="cellIs" dxfId="238" priority="273" stopIfTrue="1" operator="greaterThan">
      <formula>"ko đạt"</formula>
    </cfRule>
  </conditionalFormatting>
  <conditionalFormatting sqref="R99:R100">
    <cfRule type="cellIs" dxfId="237" priority="272" stopIfTrue="1" operator="greaterThan">
      <formula>"ko đạt"</formula>
    </cfRule>
  </conditionalFormatting>
  <conditionalFormatting sqref="R104:R105">
    <cfRule type="cellIs" dxfId="236" priority="270" stopIfTrue="1" operator="greaterThan">
      <formula>"ko đạt"</formula>
    </cfRule>
  </conditionalFormatting>
  <conditionalFormatting sqref="R102:R103">
    <cfRule type="cellIs" dxfId="235" priority="269" stopIfTrue="1" operator="greaterThan">
      <formula>"ko đạt"</formula>
    </cfRule>
  </conditionalFormatting>
  <conditionalFormatting sqref="V96">
    <cfRule type="cellIs" dxfId="234" priority="268" stopIfTrue="1" operator="greaterThan">
      <formula>"ko đạt"</formula>
    </cfRule>
  </conditionalFormatting>
  <conditionalFormatting sqref="V97">
    <cfRule type="cellIs" dxfId="233" priority="267" stopIfTrue="1" operator="greaterThan">
      <formula>"ko đạt"</formula>
    </cfRule>
  </conditionalFormatting>
  <conditionalFormatting sqref="V99:V100">
    <cfRule type="cellIs" dxfId="232" priority="266" stopIfTrue="1" operator="greaterThan">
      <formula>"ko đạt"</formula>
    </cfRule>
  </conditionalFormatting>
  <conditionalFormatting sqref="V101">
    <cfRule type="cellIs" dxfId="231" priority="265" stopIfTrue="1" operator="greaterThan">
      <formula>"ko đạt"</formula>
    </cfRule>
  </conditionalFormatting>
  <conditionalFormatting sqref="V104:V105">
    <cfRule type="cellIs" dxfId="230" priority="264" stopIfTrue="1" operator="greaterThan">
      <formula>"ko đạt"</formula>
    </cfRule>
  </conditionalFormatting>
  <conditionalFormatting sqref="V102:V103">
    <cfRule type="cellIs" dxfId="229" priority="263" stopIfTrue="1" operator="greaterThan">
      <formula>"ko đạt"</formula>
    </cfRule>
  </conditionalFormatting>
  <conditionalFormatting sqref="K102:K103">
    <cfRule type="cellIs" dxfId="228" priority="213" stopIfTrue="1" operator="greaterThan">
      <formula>"ko đạt"</formula>
    </cfRule>
  </conditionalFormatting>
  <conditionalFormatting sqref="G104:H105">
    <cfRule type="cellIs" dxfId="227" priority="262" stopIfTrue="1" operator="greaterThan">
      <formula>"ko đạt"</formula>
    </cfRule>
  </conditionalFormatting>
  <conditionalFormatting sqref="G96:H97">
    <cfRule type="cellIs" dxfId="226" priority="261" stopIfTrue="1" operator="greaterThan">
      <formula>"ko đạt"</formula>
    </cfRule>
  </conditionalFormatting>
  <conditionalFormatting sqref="S126:S127">
    <cfRule type="cellIs" dxfId="225" priority="129" stopIfTrue="1" operator="greaterThan">
      <formula>"ko đạt"</formula>
    </cfRule>
  </conditionalFormatting>
  <conditionalFormatting sqref="H99:H100">
    <cfRule type="cellIs" dxfId="224" priority="259" stopIfTrue="1" operator="greaterThan">
      <formula>"ko đạt"</formula>
    </cfRule>
  </conditionalFormatting>
  <conditionalFormatting sqref="G102:G103 H103">
    <cfRule type="cellIs" dxfId="223" priority="258" stopIfTrue="1" operator="greaterThan">
      <formula>"ko đạt"</formula>
    </cfRule>
  </conditionalFormatting>
  <conditionalFormatting sqref="H102">
    <cfRule type="cellIs" dxfId="222" priority="257" stopIfTrue="1" operator="greaterThan">
      <formula>"ko đạt"</formula>
    </cfRule>
  </conditionalFormatting>
  <conditionalFormatting sqref="G101:H101">
    <cfRule type="cellIs" dxfId="221" priority="256" stopIfTrue="1" operator="greaterThan">
      <formula>"ko đạt"</formula>
    </cfRule>
  </conditionalFormatting>
  <conditionalFormatting sqref="I104:I105">
    <cfRule type="cellIs" dxfId="220" priority="255" stopIfTrue="1" operator="greaterThan">
      <formula>"ko đạt"</formula>
    </cfRule>
  </conditionalFormatting>
  <conditionalFormatting sqref="I96:J96 I97">
    <cfRule type="cellIs" dxfId="219" priority="254" stopIfTrue="1" operator="greaterThan">
      <formula>"ko đạt"</formula>
    </cfRule>
  </conditionalFormatting>
  <conditionalFormatting sqref="I99:I100">
    <cfRule type="cellIs" dxfId="218" priority="253" stopIfTrue="1" operator="greaterThan">
      <formula>"ko đạt"</formula>
    </cfRule>
  </conditionalFormatting>
  <conditionalFormatting sqref="I102:I103">
    <cfRule type="cellIs" dxfId="217" priority="252" stopIfTrue="1" operator="greaterThan">
      <formula>"ko đạt"</formula>
    </cfRule>
  </conditionalFormatting>
  <conditionalFormatting sqref="I101">
    <cfRule type="cellIs" dxfId="216" priority="251" stopIfTrue="1" operator="greaterThan">
      <formula>"ko đạt"</formula>
    </cfRule>
  </conditionalFormatting>
  <conditionalFormatting sqref="K104:K105">
    <cfRule type="cellIs" dxfId="215" priority="250" stopIfTrue="1" operator="greaterThan">
      <formula>"ko đạt"</formula>
    </cfRule>
  </conditionalFormatting>
  <conditionalFormatting sqref="K96:K97">
    <cfRule type="cellIs" dxfId="214" priority="249" stopIfTrue="1" operator="greaterThan">
      <formula>"ko đạt"</formula>
    </cfRule>
  </conditionalFormatting>
  <conditionalFormatting sqref="K99:K100">
    <cfRule type="cellIs" dxfId="213" priority="248" stopIfTrue="1" operator="greaterThan">
      <formula>"ko đạt"</formula>
    </cfRule>
  </conditionalFormatting>
  <conditionalFormatting sqref="K102:K103">
    <cfRule type="cellIs" dxfId="212" priority="247" stopIfTrue="1" operator="greaterThan">
      <formula>"ko đạt"</formula>
    </cfRule>
  </conditionalFormatting>
  <conditionalFormatting sqref="K101">
    <cfRule type="cellIs" dxfId="211" priority="246" stopIfTrue="1" operator="greaterThan">
      <formula>"ko đạt"</formula>
    </cfRule>
  </conditionalFormatting>
  <conditionalFormatting sqref="K97">
    <cfRule type="cellIs" dxfId="210" priority="217" stopIfTrue="1" operator="greaterThan">
      <formula>"ko đạt"</formula>
    </cfRule>
  </conditionalFormatting>
  <conditionalFormatting sqref="K99:K100">
    <cfRule type="cellIs" dxfId="209" priority="216" stopIfTrue="1" operator="greaterThan">
      <formula>"ko đạt"</formula>
    </cfRule>
  </conditionalFormatting>
  <conditionalFormatting sqref="K101">
    <cfRule type="cellIs" dxfId="208" priority="215" stopIfTrue="1" operator="greaterThan">
      <formula>"ko đạt"</formula>
    </cfRule>
  </conditionalFormatting>
  <conditionalFormatting sqref="K104:K105">
    <cfRule type="cellIs" dxfId="207" priority="214" stopIfTrue="1" operator="greaterThan">
      <formula>"ko đạt"</formula>
    </cfRule>
  </conditionalFormatting>
  <conditionalFormatting sqref="J97">
    <cfRule type="cellIs" dxfId="206" priority="245" stopIfTrue="1" operator="greaterThan">
      <formula>"ko đạt"</formula>
    </cfRule>
  </conditionalFormatting>
  <conditionalFormatting sqref="J99:J100">
    <cfRule type="cellIs" dxfId="205" priority="244" stopIfTrue="1" operator="greaterThan">
      <formula>"ko đạt"</formula>
    </cfRule>
  </conditionalFormatting>
  <conditionalFormatting sqref="J101">
    <cfRule type="cellIs" dxfId="204" priority="243" stopIfTrue="1" operator="greaterThan">
      <formula>"ko đạt"</formula>
    </cfRule>
  </conditionalFormatting>
  <conditionalFormatting sqref="J102:J103">
    <cfRule type="cellIs" dxfId="203" priority="241" stopIfTrue="1" operator="greaterThan">
      <formula>"ko đạt"</formula>
    </cfRule>
  </conditionalFormatting>
  <conditionalFormatting sqref="N96">
    <cfRule type="cellIs" dxfId="202" priority="240" stopIfTrue="1" operator="greaterThan">
      <formula>"ko đạt"</formula>
    </cfRule>
  </conditionalFormatting>
  <conditionalFormatting sqref="N97">
    <cfRule type="cellIs" dxfId="201" priority="239" stopIfTrue="1" operator="greaterThan">
      <formula>"ko đạt"</formula>
    </cfRule>
  </conditionalFormatting>
  <conditionalFormatting sqref="N99:N100">
    <cfRule type="cellIs" dxfId="200" priority="238" stopIfTrue="1" operator="greaterThan">
      <formula>"ko đạt"</formula>
    </cfRule>
  </conditionalFormatting>
  <conditionalFormatting sqref="N104:N105">
    <cfRule type="cellIs" dxfId="199" priority="236" stopIfTrue="1" operator="greaterThan">
      <formula>"ko đạt"</formula>
    </cfRule>
  </conditionalFormatting>
  <conditionalFormatting sqref="H132">
    <cfRule type="cellIs" dxfId="198" priority="104" stopIfTrue="1" operator="greaterThan">
      <formula>"ko đạt"</formula>
    </cfRule>
  </conditionalFormatting>
  <conditionalFormatting sqref="G131:H131">
    <cfRule type="cellIs" dxfId="197" priority="103" stopIfTrue="1" operator="greaterThan">
      <formula>"ko đạt"</formula>
    </cfRule>
  </conditionalFormatting>
  <conditionalFormatting sqref="I134:I145">
    <cfRule type="cellIs" dxfId="196" priority="102" stopIfTrue="1" operator="greaterThan">
      <formula>"ko đạt"</formula>
    </cfRule>
  </conditionalFormatting>
  <conditionalFormatting sqref="I126:J126 I127">
    <cfRule type="cellIs" dxfId="195" priority="101" stopIfTrue="1" operator="greaterThan">
      <formula>"ko đạt"</formula>
    </cfRule>
  </conditionalFormatting>
  <conditionalFormatting sqref="I129:I130">
    <cfRule type="cellIs" dxfId="194" priority="100" stopIfTrue="1" operator="greaterThan">
      <formula>"ko đạt"</formula>
    </cfRule>
  </conditionalFormatting>
  <conditionalFormatting sqref="H102:H103">
    <cfRule type="cellIs" dxfId="193" priority="230" stopIfTrue="1" operator="greaterThan">
      <formula>"ko đạt"</formula>
    </cfRule>
  </conditionalFormatting>
  <conditionalFormatting sqref="H101">
    <cfRule type="cellIs" dxfId="192" priority="229" stopIfTrue="1" operator="greaterThan">
      <formula>"ko đạt"</formula>
    </cfRule>
  </conditionalFormatting>
  <conditionalFormatting sqref="J104:J105">
    <cfRule type="cellIs" dxfId="191" priority="228" stopIfTrue="1" operator="greaterThan">
      <formula>"ko đạt"</formula>
    </cfRule>
  </conditionalFormatting>
  <conditionalFormatting sqref="J96:J97">
    <cfRule type="cellIs" dxfId="190" priority="227" stopIfTrue="1" operator="greaterThan">
      <formula>"ko đạt"</formula>
    </cfRule>
  </conditionalFormatting>
  <conditionalFormatting sqref="J99:J100">
    <cfRule type="cellIs" dxfId="189" priority="226" stopIfTrue="1" operator="greaterThan">
      <formula>"ko đạt"</formula>
    </cfRule>
  </conditionalFormatting>
  <conditionalFormatting sqref="J102:J103">
    <cfRule type="cellIs" dxfId="188" priority="225" stopIfTrue="1" operator="greaterThan">
      <formula>"ko đạt"</formula>
    </cfRule>
  </conditionalFormatting>
  <conditionalFormatting sqref="G104:G105">
    <cfRule type="cellIs" dxfId="187" priority="220" stopIfTrue="1" operator="greaterThan">
      <formula>"ko đạt"</formula>
    </cfRule>
  </conditionalFormatting>
  <conditionalFormatting sqref="G102:G103">
    <cfRule type="cellIs" dxfId="186" priority="219" stopIfTrue="1" operator="greaterThan">
      <formula>"ko đạt"</formula>
    </cfRule>
  </conditionalFormatting>
  <conditionalFormatting sqref="K96">
    <cfRule type="cellIs" dxfId="185" priority="218" stopIfTrue="1" operator="greaterThan">
      <formula>"ko đạt"</formula>
    </cfRule>
  </conditionalFormatting>
  <conditionalFormatting sqref="R101">
    <cfRule type="cellIs" dxfId="184" priority="198" stopIfTrue="1" operator="greaterThan">
      <formula>"ko đạt"</formula>
    </cfRule>
  </conditionalFormatting>
  <conditionalFormatting sqref="N104:N105">
    <cfRule type="cellIs" dxfId="183" priority="212" stopIfTrue="1" operator="greaterThan">
      <formula>"ko đạt"</formula>
    </cfRule>
  </conditionalFormatting>
  <conditionalFormatting sqref="N96:O96 N97">
    <cfRule type="cellIs" dxfId="182" priority="211" stopIfTrue="1" operator="greaterThan">
      <formula>"ko đạt"</formula>
    </cfRule>
  </conditionalFormatting>
  <conditionalFormatting sqref="N99:N100">
    <cfRule type="cellIs" dxfId="181" priority="210" stopIfTrue="1" operator="greaterThan">
      <formula>"ko đạt"</formula>
    </cfRule>
  </conditionalFormatting>
  <conditionalFormatting sqref="N102:N103">
    <cfRule type="cellIs" dxfId="180" priority="209" stopIfTrue="1" operator="greaterThan">
      <formula>"ko đạt"</formula>
    </cfRule>
  </conditionalFormatting>
  <conditionalFormatting sqref="N101">
    <cfRule type="cellIs" dxfId="179" priority="208" stopIfTrue="1" operator="greaterThan">
      <formula>"ko đạt"</formula>
    </cfRule>
  </conditionalFormatting>
  <conditionalFormatting sqref="P104:P105">
    <cfRule type="cellIs" dxfId="178" priority="207" stopIfTrue="1" operator="greaterThan">
      <formula>"ko đạt"</formula>
    </cfRule>
  </conditionalFormatting>
  <conditionalFormatting sqref="P96:P97">
    <cfRule type="cellIs" dxfId="177" priority="206" stopIfTrue="1" operator="greaterThan">
      <formula>"ko đạt"</formula>
    </cfRule>
  </conditionalFormatting>
  <conditionalFormatting sqref="P99:P100">
    <cfRule type="cellIs" dxfId="176" priority="205" stopIfTrue="1" operator="greaterThan">
      <formula>"ko đạt"</formula>
    </cfRule>
  </conditionalFormatting>
  <conditionalFormatting sqref="P102:P103">
    <cfRule type="cellIs" dxfId="175" priority="204" stopIfTrue="1" operator="greaterThan">
      <formula>"ko đạt"</formula>
    </cfRule>
  </conditionalFormatting>
  <conditionalFormatting sqref="P101">
    <cfRule type="cellIs" dxfId="174" priority="203" stopIfTrue="1" operator="greaterThan">
      <formula>"ko đạt"</formula>
    </cfRule>
  </conditionalFormatting>
  <conditionalFormatting sqref="R104:R105">
    <cfRule type="cellIs" dxfId="173" priority="202" stopIfTrue="1" operator="greaterThan">
      <formula>"ko đạt"</formula>
    </cfRule>
  </conditionalFormatting>
  <conditionalFormatting sqref="R96:R97">
    <cfRule type="cellIs" dxfId="172" priority="201" stopIfTrue="1" operator="greaterThan">
      <formula>"ko đạt"</formula>
    </cfRule>
  </conditionalFormatting>
  <conditionalFormatting sqref="G129:G130">
    <cfRule type="cellIs" dxfId="171" priority="69" stopIfTrue="1" operator="greaterThan">
      <formula>"ko đạt"</formula>
    </cfRule>
  </conditionalFormatting>
  <conditionalFormatting sqref="R102:R103">
    <cfRule type="cellIs" dxfId="170" priority="199" stopIfTrue="1" operator="greaterThan">
      <formula>"ko đạt"</formula>
    </cfRule>
  </conditionalFormatting>
  <conditionalFormatting sqref="G132:G133">
    <cfRule type="cellIs" dxfId="169" priority="66" stopIfTrue="1" operator="greaterThan">
      <formula>"ko đạt"</formula>
    </cfRule>
  </conditionalFormatting>
  <conditionalFormatting sqref="K126">
    <cfRule type="cellIs" dxfId="168" priority="65" stopIfTrue="1" operator="greaterThan">
      <formula>"ko đạt"</formula>
    </cfRule>
  </conditionalFormatting>
  <conditionalFormatting sqref="O101">
    <cfRule type="cellIs" dxfId="167" priority="195" stopIfTrue="1" operator="greaterThan">
      <formula>"ko đạt"</formula>
    </cfRule>
  </conditionalFormatting>
  <conditionalFormatting sqref="K129:K130">
    <cfRule type="cellIs" dxfId="166" priority="63" stopIfTrue="1" operator="greaterThan">
      <formula>"ko đạt"</formula>
    </cfRule>
  </conditionalFormatting>
  <conditionalFormatting sqref="K131">
    <cfRule type="cellIs" dxfId="165" priority="62" stopIfTrue="1" operator="greaterThan">
      <formula>"ko đạt"</formula>
    </cfRule>
  </conditionalFormatting>
  <conditionalFormatting sqref="K134:K145">
    <cfRule type="cellIs" dxfId="164" priority="61" stopIfTrue="1" operator="greaterThan">
      <formula>"ko đạt"</formula>
    </cfRule>
  </conditionalFormatting>
  <conditionalFormatting sqref="K132:K133">
    <cfRule type="cellIs" dxfId="163" priority="60" stopIfTrue="1" operator="greaterThan">
      <formula>"ko đạt"</formula>
    </cfRule>
  </conditionalFormatting>
  <conditionalFormatting sqref="S99:S100">
    <cfRule type="cellIs" dxfId="162" priority="190" stopIfTrue="1" operator="greaterThan">
      <formula>"ko đạt"</formula>
    </cfRule>
  </conditionalFormatting>
  <conditionalFormatting sqref="S104:S105">
    <cfRule type="cellIs" dxfId="161" priority="188" stopIfTrue="1" operator="greaterThan">
      <formula>"ko đạt"</formula>
    </cfRule>
  </conditionalFormatting>
  <conditionalFormatting sqref="S102:S103">
    <cfRule type="cellIs" dxfId="160" priority="187" stopIfTrue="1" operator="greaterThan">
      <formula>"ko đạt"</formula>
    </cfRule>
  </conditionalFormatting>
  <conditionalFormatting sqref="N131">
    <cfRule type="cellIs" dxfId="159" priority="55" stopIfTrue="1" operator="greaterThan">
      <formula>"ko đạt"</formula>
    </cfRule>
  </conditionalFormatting>
  <conditionalFormatting sqref="P134:P145">
    <cfRule type="cellIs" dxfId="158" priority="54" stopIfTrue="1" operator="greaterThan">
      <formula>"ko đạt"</formula>
    </cfRule>
  </conditionalFormatting>
  <conditionalFormatting sqref="P126:P127">
    <cfRule type="cellIs" dxfId="157" priority="53" stopIfTrue="1" operator="greaterThan">
      <formula>"ko đạt"</formula>
    </cfRule>
  </conditionalFormatting>
  <conditionalFormatting sqref="P129:P130">
    <cfRule type="cellIs" dxfId="156" priority="52" stopIfTrue="1" operator="greaterThan">
      <formula>"ko đạt"</formula>
    </cfRule>
  </conditionalFormatting>
  <conditionalFormatting sqref="P132:P133">
    <cfRule type="cellIs" dxfId="155" priority="51" stopIfTrue="1" operator="greaterThan">
      <formula>"ko đạt"</formula>
    </cfRule>
  </conditionalFormatting>
  <conditionalFormatting sqref="P131">
    <cfRule type="cellIs" dxfId="154" priority="50" stopIfTrue="1" operator="greaterThan">
      <formula>"ko đạt"</formula>
    </cfRule>
  </conditionalFormatting>
  <conditionalFormatting sqref="R134:R145">
    <cfRule type="cellIs" dxfId="153" priority="49" stopIfTrue="1" operator="greaterThan">
      <formula>"ko đạt"</formula>
    </cfRule>
  </conditionalFormatting>
  <conditionalFormatting sqref="R126:R127">
    <cfRule type="cellIs" dxfId="152" priority="48" stopIfTrue="1" operator="greaterThan">
      <formula>"ko đạt"</formula>
    </cfRule>
  </conditionalFormatting>
  <conditionalFormatting sqref="R129:R130">
    <cfRule type="cellIs" dxfId="151" priority="47" stopIfTrue="1" operator="greaterThan">
      <formula>"ko đạt"</formula>
    </cfRule>
  </conditionalFormatting>
  <conditionalFormatting sqref="R132:R133">
    <cfRule type="cellIs" dxfId="150" priority="46" stopIfTrue="1" operator="greaterThan">
      <formula>"ko đạt"</formula>
    </cfRule>
  </conditionalFormatting>
  <conditionalFormatting sqref="R131">
    <cfRule type="cellIs" dxfId="149" priority="45" stopIfTrue="1" operator="greaterThan">
      <formula>"ko đạt"</formula>
    </cfRule>
  </conditionalFormatting>
  <conditionalFormatting sqref="M104:M105">
    <cfRule type="cellIs" dxfId="148" priority="175" stopIfTrue="1" operator="greaterThan">
      <formula>"ko đạt"</formula>
    </cfRule>
  </conditionalFormatting>
  <conditionalFormatting sqref="M96:M97">
    <cfRule type="cellIs" dxfId="147" priority="174" stopIfTrue="1" operator="greaterThan">
      <formula>"ko đạt"</formula>
    </cfRule>
  </conditionalFormatting>
  <conditionalFormatting sqref="O131">
    <cfRule type="cellIs" dxfId="146" priority="42" stopIfTrue="1" operator="greaterThan">
      <formula>"ko đạt"</formula>
    </cfRule>
  </conditionalFormatting>
  <conditionalFormatting sqref="M102:M103">
    <cfRule type="cellIs" dxfId="145" priority="172" stopIfTrue="1" operator="greaterThan">
      <formula>"ko đạt"</formula>
    </cfRule>
  </conditionalFormatting>
  <conditionalFormatting sqref="M101">
    <cfRule type="cellIs" dxfId="144" priority="171" stopIfTrue="1" operator="greaterThan">
      <formula>"ko đạt"</formula>
    </cfRule>
  </conditionalFormatting>
  <conditionalFormatting sqref="M96">
    <cfRule type="cellIs" dxfId="143" priority="170" stopIfTrue="1" operator="greaterThan">
      <formula>"ko đạt"</formula>
    </cfRule>
  </conditionalFormatting>
  <conditionalFormatting sqref="M97">
    <cfRule type="cellIs" dxfId="142" priority="169" stopIfTrue="1" operator="greaterThan">
      <formula>"ko đạt"</formula>
    </cfRule>
  </conditionalFormatting>
  <conditionalFormatting sqref="M99:M100">
    <cfRule type="cellIs" dxfId="141" priority="168" stopIfTrue="1" operator="greaterThan">
      <formula>"ko đạt"</formula>
    </cfRule>
  </conditionalFormatting>
  <conditionalFormatting sqref="M101">
    <cfRule type="cellIs" dxfId="140" priority="167" stopIfTrue="1" operator="greaterThan">
      <formula>"ko đạt"</formula>
    </cfRule>
  </conditionalFormatting>
  <conditionalFormatting sqref="M104:M105">
    <cfRule type="cellIs" dxfId="139" priority="166" stopIfTrue="1" operator="greaterThan">
      <formula>"ko đạt"</formula>
    </cfRule>
  </conditionalFormatting>
  <conditionalFormatting sqref="M102:M103">
    <cfRule type="cellIs" dxfId="138" priority="165" stopIfTrue="1" operator="greaterThan">
      <formula>"ko đạt"</formula>
    </cfRule>
  </conditionalFormatting>
  <conditionalFormatting sqref="M114:M115">
    <cfRule type="cellIs" dxfId="137" priority="164" stopIfTrue="1" operator="greaterThan">
      <formula>"ko đạt"</formula>
    </cfRule>
  </conditionalFormatting>
  <conditionalFormatting sqref="M109:M110">
    <cfRule type="cellIs" dxfId="136" priority="162" stopIfTrue="1" operator="greaterThan">
      <formula>"ko đạt"</formula>
    </cfRule>
  </conditionalFormatting>
  <conditionalFormatting sqref="M112:M113">
    <cfRule type="cellIs" dxfId="135" priority="161" stopIfTrue="1" operator="greaterThan">
      <formula>"ko đạt"</formula>
    </cfRule>
  </conditionalFormatting>
  <conditionalFormatting sqref="M111">
    <cfRule type="cellIs" dxfId="134" priority="160" stopIfTrue="1" operator="greaterThan">
      <formula>"ko đạt"</formula>
    </cfRule>
  </conditionalFormatting>
  <conditionalFormatting sqref="M106">
    <cfRule type="cellIs" dxfId="133" priority="159" stopIfTrue="1" operator="greaterThan">
      <formula>"ko đạt"</formula>
    </cfRule>
  </conditionalFormatting>
  <conditionalFormatting sqref="M107">
    <cfRule type="cellIs" dxfId="132" priority="158" stopIfTrue="1" operator="greaterThan">
      <formula>"ko đạt"</formula>
    </cfRule>
  </conditionalFormatting>
  <conditionalFormatting sqref="M109:M110">
    <cfRule type="cellIs" dxfId="131" priority="157" stopIfTrue="1" operator="greaterThan">
      <formula>"ko đạt"</formula>
    </cfRule>
  </conditionalFormatting>
  <conditionalFormatting sqref="M111">
    <cfRule type="cellIs" dxfId="130" priority="156" stopIfTrue="1" operator="greaterThan">
      <formula>"ko đạt"</formula>
    </cfRule>
  </conditionalFormatting>
  <conditionalFormatting sqref="M114:M115">
    <cfRule type="cellIs" dxfId="129" priority="155" stopIfTrue="1" operator="greaterThan">
      <formula>"ko đạt"</formula>
    </cfRule>
  </conditionalFormatting>
  <conditionalFormatting sqref="M112:M113">
    <cfRule type="cellIs" dxfId="128" priority="154" stopIfTrue="1" operator="greaterThan">
      <formula>"ko đạt"</formula>
    </cfRule>
  </conditionalFormatting>
  <conditionalFormatting sqref="M124:M125">
    <cfRule type="cellIs" dxfId="127" priority="153" stopIfTrue="1" operator="greaterThan">
      <formula>"ko đạt"</formula>
    </cfRule>
  </conditionalFormatting>
  <conditionalFormatting sqref="M116:M117">
    <cfRule type="cellIs" dxfId="126" priority="152" stopIfTrue="1" operator="greaterThan">
      <formula>"ko đạt"</formula>
    </cfRule>
  </conditionalFormatting>
  <conditionalFormatting sqref="M119:M120">
    <cfRule type="cellIs" dxfId="125" priority="151" stopIfTrue="1" operator="greaterThan">
      <formula>"ko đạt"</formula>
    </cfRule>
  </conditionalFormatting>
  <conditionalFormatting sqref="M122:M123">
    <cfRule type="cellIs" dxfId="124" priority="150" stopIfTrue="1" operator="greaterThan">
      <formula>"ko đạt"</formula>
    </cfRule>
  </conditionalFormatting>
  <conditionalFormatting sqref="M121">
    <cfRule type="cellIs" dxfId="123" priority="149" stopIfTrue="1" operator="greaterThan">
      <formula>"ko đạt"</formula>
    </cfRule>
  </conditionalFormatting>
  <conditionalFormatting sqref="M116">
    <cfRule type="cellIs" dxfId="122" priority="148" stopIfTrue="1" operator="greaterThan">
      <formula>"ko đạt"</formula>
    </cfRule>
  </conditionalFormatting>
  <conditionalFormatting sqref="M117">
    <cfRule type="cellIs" dxfId="121" priority="147" stopIfTrue="1" operator="greaterThan">
      <formula>"ko đạt"</formula>
    </cfRule>
  </conditionalFormatting>
  <conditionalFormatting sqref="M119:M120">
    <cfRule type="cellIs" dxfId="120" priority="146" stopIfTrue="1" operator="greaterThan">
      <formula>"ko đạt"</formula>
    </cfRule>
  </conditionalFormatting>
  <conditionalFormatting sqref="M121">
    <cfRule type="cellIs" dxfId="119" priority="145" stopIfTrue="1" operator="greaterThan">
      <formula>"ko đạt"</formula>
    </cfRule>
  </conditionalFormatting>
  <conditionalFormatting sqref="M124:M125">
    <cfRule type="cellIs" dxfId="118" priority="144" stopIfTrue="1" operator="greaterThan">
      <formula>"ko đạt"</formula>
    </cfRule>
  </conditionalFormatting>
  <conditionalFormatting sqref="M122:M123">
    <cfRule type="cellIs" dxfId="117" priority="143" stopIfTrue="1" operator="greaterThan">
      <formula>"ko đạt"</formula>
    </cfRule>
  </conditionalFormatting>
  <conditionalFormatting sqref="Q134:Q145">
    <cfRule type="cellIs" dxfId="116" priority="135" stopIfTrue="1" operator="greaterThan">
      <formula>"ko đạt"</formula>
    </cfRule>
  </conditionalFormatting>
  <conditionalFormatting sqref="J134:J145">
    <cfRule type="cellIs" dxfId="115" priority="89" stopIfTrue="1" operator="greaterThan">
      <formula>"ko đạt"</formula>
    </cfRule>
  </conditionalFormatting>
  <conditionalFormatting sqref="S134:S145">
    <cfRule type="cellIs" dxfId="114" priority="35" stopIfTrue="1" operator="greaterThan">
      <formula>"ko đạt"</formula>
    </cfRule>
  </conditionalFormatting>
  <conditionalFormatting sqref="S131">
    <cfRule type="cellIs" dxfId="113" priority="36" stopIfTrue="1" operator="greaterThan">
      <formula>"ko đạt"</formula>
    </cfRule>
  </conditionalFormatting>
  <conditionalFormatting sqref="S127">
    <cfRule type="cellIs" dxfId="112" priority="38" stopIfTrue="1" operator="greaterThan">
      <formula>"ko đạt"</formula>
    </cfRule>
  </conditionalFormatting>
  <conditionalFormatting sqref="S129:S130">
    <cfRule type="cellIs" dxfId="111" priority="37" stopIfTrue="1" operator="greaterThan">
      <formula>"ko đạt"</formula>
    </cfRule>
  </conditionalFormatting>
  <conditionalFormatting sqref="O126:P127">
    <cfRule type="cellIs" dxfId="110" priority="141" stopIfTrue="1" operator="greaterThan">
      <formula>"ko đạt"</formula>
    </cfRule>
  </conditionalFormatting>
  <conditionalFormatting sqref="R131">
    <cfRule type="cellIs" dxfId="109" priority="118" stopIfTrue="1" operator="greaterThan">
      <formula>"ko đạt"</formula>
    </cfRule>
  </conditionalFormatting>
  <conditionalFormatting sqref="P129:P130">
    <cfRule type="cellIs" dxfId="108" priority="139" stopIfTrue="1" operator="greaterThan">
      <formula>"ko đạt"</formula>
    </cfRule>
  </conditionalFormatting>
  <conditionalFormatting sqref="O132:O133 P133">
    <cfRule type="cellIs" dxfId="107" priority="138" stopIfTrue="1" operator="greaterThan">
      <formula>"ko đạt"</formula>
    </cfRule>
  </conditionalFormatting>
  <conditionalFormatting sqref="P132">
    <cfRule type="cellIs" dxfId="106" priority="137" stopIfTrue="1" operator="greaterThan">
      <formula>"ko đạt"</formula>
    </cfRule>
  </conditionalFormatting>
  <conditionalFormatting sqref="O131:P131">
    <cfRule type="cellIs" dxfId="105" priority="136" stopIfTrue="1" operator="greaterThan">
      <formula>"ko đạt"</formula>
    </cfRule>
  </conditionalFormatting>
  <conditionalFormatting sqref="M129:M130">
    <cfRule type="cellIs" dxfId="104" priority="20" stopIfTrue="1" operator="greaterThan">
      <formula>"ko đạt"</formula>
    </cfRule>
  </conditionalFormatting>
  <conditionalFormatting sqref="N131">
    <cfRule type="cellIs" dxfId="103" priority="84" stopIfTrue="1" operator="greaterThan">
      <formula>"ko đạt"</formula>
    </cfRule>
  </conditionalFormatting>
  <conditionalFormatting sqref="U131">
    <cfRule type="cellIs" dxfId="102" priority="121" stopIfTrue="1" operator="greaterThan">
      <formula>"ko đạt"</formula>
    </cfRule>
  </conditionalFormatting>
  <conditionalFormatting sqref="O134:P145">
    <cfRule type="cellIs" dxfId="101" priority="142" stopIfTrue="1" operator="greaterThan">
      <formula>"ko đạt"</formula>
    </cfRule>
  </conditionalFormatting>
  <conditionalFormatting sqref="M134:M135">
    <cfRule type="cellIs" dxfId="100" priority="22" stopIfTrue="1" operator="greaterThan">
      <formula>"ko đạt"</formula>
    </cfRule>
  </conditionalFormatting>
  <conditionalFormatting sqref="O129:O130">
    <cfRule type="cellIs" dxfId="99" priority="140" stopIfTrue="1" operator="greaterThan">
      <formula>"ko đạt"</formula>
    </cfRule>
  </conditionalFormatting>
  <conditionalFormatting sqref="M132:M133">
    <cfRule type="cellIs" dxfId="98" priority="19" stopIfTrue="1" operator="greaterThan">
      <formula>"ko đạt"</formula>
    </cfRule>
  </conditionalFormatting>
  <conditionalFormatting sqref="M131">
    <cfRule type="cellIs" dxfId="97" priority="18" stopIfTrue="1" operator="greaterThan">
      <formula>"ko đạt"</formula>
    </cfRule>
  </conditionalFormatting>
  <conditionalFormatting sqref="M126">
    <cfRule type="cellIs" dxfId="96" priority="17" stopIfTrue="1" operator="greaterThan">
      <formula>"ko đạt"</formula>
    </cfRule>
  </conditionalFormatting>
  <conditionalFormatting sqref="M127">
    <cfRule type="cellIs" dxfId="95" priority="16" stopIfTrue="1" operator="greaterThan">
      <formula>"ko đạt"</formula>
    </cfRule>
  </conditionalFormatting>
  <conditionalFormatting sqref="Q126:R126 Q127">
    <cfRule type="cellIs" dxfId="94" priority="134" stopIfTrue="1" operator="greaterThan">
      <formula>"ko đạt"</formula>
    </cfRule>
  </conditionalFormatting>
  <conditionalFormatting sqref="Q129:Q130">
    <cfRule type="cellIs" dxfId="93" priority="133" stopIfTrue="1" operator="greaterThan">
      <formula>"ko đạt"</formula>
    </cfRule>
  </conditionalFormatting>
  <conditionalFormatting sqref="Q132:Q133">
    <cfRule type="cellIs" dxfId="92" priority="132" stopIfTrue="1" operator="greaterThan">
      <formula>"ko đạt"</formula>
    </cfRule>
  </conditionalFormatting>
  <conditionalFormatting sqref="Q131">
    <cfRule type="cellIs" dxfId="91" priority="131" stopIfTrue="1" operator="greaterThan">
      <formula>"ko đạt"</formula>
    </cfRule>
  </conditionalFormatting>
  <conditionalFormatting sqref="S134:S145">
    <cfRule type="cellIs" dxfId="90" priority="130" stopIfTrue="1" operator="greaterThan">
      <formula>"ko đạt"</formula>
    </cfRule>
  </conditionalFormatting>
  <conditionalFormatting sqref="S129:S130">
    <cfRule type="cellIs" dxfId="89" priority="128" stopIfTrue="1" operator="greaterThan">
      <formula>"ko đạt"</formula>
    </cfRule>
  </conditionalFormatting>
  <conditionalFormatting sqref="S132:S133">
    <cfRule type="cellIs" dxfId="88" priority="127" stopIfTrue="1" operator="greaterThan">
      <formula>"ko đạt"</formula>
    </cfRule>
  </conditionalFormatting>
  <conditionalFormatting sqref="S131">
    <cfRule type="cellIs" dxfId="87" priority="126" stopIfTrue="1" operator="greaterThan">
      <formula>"ko đạt"</formula>
    </cfRule>
  </conditionalFormatting>
  <conditionalFormatting sqref="U134:U145">
    <cfRule type="cellIs" dxfId="86" priority="125" stopIfTrue="1" operator="greaterThan">
      <formula>"ko đạt"</formula>
    </cfRule>
  </conditionalFormatting>
  <conditionalFormatting sqref="U126:U127">
    <cfRule type="cellIs" dxfId="85" priority="124" stopIfTrue="1" operator="greaterThan">
      <formula>"ko đạt"</formula>
    </cfRule>
  </conditionalFormatting>
  <conditionalFormatting sqref="U129:U130">
    <cfRule type="cellIs" dxfId="84" priority="123" stopIfTrue="1" operator="greaterThan">
      <formula>"ko đạt"</formula>
    </cfRule>
  </conditionalFormatting>
  <conditionalFormatting sqref="U132:U133">
    <cfRule type="cellIs" dxfId="83" priority="122" stopIfTrue="1" operator="greaterThan">
      <formula>"ko đạt"</formula>
    </cfRule>
  </conditionalFormatting>
  <conditionalFormatting sqref="R127">
    <cfRule type="cellIs" dxfId="82" priority="120" stopIfTrue="1" operator="greaterThan">
      <formula>"ko đạt"</formula>
    </cfRule>
  </conditionalFormatting>
  <conditionalFormatting sqref="R129:R130">
    <cfRule type="cellIs" dxfId="81" priority="119" stopIfTrue="1" operator="greaterThan">
      <formula>"ko đạt"</formula>
    </cfRule>
  </conditionalFormatting>
  <conditionalFormatting sqref="R134:R145">
    <cfRule type="cellIs" dxfId="80" priority="117" stopIfTrue="1" operator="greaterThan">
      <formula>"ko đạt"</formula>
    </cfRule>
  </conditionalFormatting>
  <conditionalFormatting sqref="R132:R133">
    <cfRule type="cellIs" dxfId="79" priority="116" stopIfTrue="1" operator="greaterThan">
      <formula>"ko đạt"</formula>
    </cfRule>
  </conditionalFormatting>
  <conditionalFormatting sqref="V126">
    <cfRule type="cellIs" dxfId="78" priority="115" stopIfTrue="1" operator="greaterThan">
      <formula>"ko đạt"</formula>
    </cfRule>
  </conditionalFormatting>
  <conditionalFormatting sqref="V127">
    <cfRule type="cellIs" dxfId="77" priority="114" stopIfTrue="1" operator="greaterThan">
      <formula>"ko đạt"</formula>
    </cfRule>
  </conditionalFormatting>
  <conditionalFormatting sqref="V129:V130">
    <cfRule type="cellIs" dxfId="76" priority="113" stopIfTrue="1" operator="greaterThan">
      <formula>"ko đạt"</formula>
    </cfRule>
  </conditionalFormatting>
  <conditionalFormatting sqref="V131">
    <cfRule type="cellIs" dxfId="75" priority="112" stopIfTrue="1" operator="greaterThan">
      <formula>"ko đạt"</formula>
    </cfRule>
  </conditionalFormatting>
  <conditionalFormatting sqref="V134:V145">
    <cfRule type="cellIs" dxfId="74" priority="111" stopIfTrue="1" operator="greaterThan">
      <formula>"ko đạt"</formula>
    </cfRule>
  </conditionalFormatting>
  <conditionalFormatting sqref="V132:V133">
    <cfRule type="cellIs" dxfId="73" priority="110" stopIfTrue="1" operator="greaterThan">
      <formula>"ko đạt"</formula>
    </cfRule>
  </conditionalFormatting>
  <conditionalFormatting sqref="G134:H145">
    <cfRule type="cellIs" dxfId="72" priority="109" stopIfTrue="1" operator="greaterThan">
      <formula>"ko đạt"</formula>
    </cfRule>
  </conditionalFormatting>
  <conditionalFormatting sqref="G126:H127">
    <cfRule type="cellIs" dxfId="71" priority="108" stopIfTrue="1" operator="greaterThan">
      <formula>"ko đạt"</formula>
    </cfRule>
  </conditionalFormatting>
  <conditionalFormatting sqref="G129:G130">
    <cfRule type="cellIs" dxfId="70" priority="107" stopIfTrue="1" operator="greaterThan">
      <formula>"ko đạt"</formula>
    </cfRule>
  </conditionalFormatting>
  <conditionalFormatting sqref="H129:H130">
    <cfRule type="cellIs" dxfId="69" priority="106" stopIfTrue="1" operator="greaterThan">
      <formula>"ko đạt"</formula>
    </cfRule>
  </conditionalFormatting>
  <conditionalFormatting sqref="G132:G133 H133">
    <cfRule type="cellIs" dxfId="68" priority="105" stopIfTrue="1" operator="greaterThan">
      <formula>"ko đạt"</formula>
    </cfRule>
  </conditionalFormatting>
  <conditionalFormatting sqref="I132:I133">
    <cfRule type="cellIs" dxfId="67" priority="99" stopIfTrue="1" operator="greaterThan">
      <formula>"ko đạt"</formula>
    </cfRule>
  </conditionalFormatting>
  <conditionalFormatting sqref="I131">
    <cfRule type="cellIs" dxfId="66" priority="98" stopIfTrue="1" operator="greaterThan">
      <formula>"ko đạt"</formula>
    </cfRule>
  </conditionalFormatting>
  <conditionalFormatting sqref="K134:K145">
    <cfRule type="cellIs" dxfId="65" priority="97" stopIfTrue="1" operator="greaterThan">
      <formula>"ko đạt"</formula>
    </cfRule>
  </conditionalFormatting>
  <conditionalFormatting sqref="K126:K127">
    <cfRule type="cellIs" dxfId="64" priority="96" stopIfTrue="1" operator="greaterThan">
      <formula>"ko đạt"</formula>
    </cfRule>
  </conditionalFormatting>
  <conditionalFormatting sqref="K129:K130">
    <cfRule type="cellIs" dxfId="63" priority="95" stopIfTrue="1" operator="greaterThan">
      <formula>"ko đạt"</formula>
    </cfRule>
  </conditionalFormatting>
  <conditionalFormatting sqref="K132:K133">
    <cfRule type="cellIs" dxfId="62" priority="94" stopIfTrue="1" operator="greaterThan">
      <formula>"ko đạt"</formula>
    </cfRule>
  </conditionalFormatting>
  <conditionalFormatting sqref="K131">
    <cfRule type="cellIs" dxfId="61" priority="93" stopIfTrue="1" operator="greaterThan">
      <formula>"ko đạt"</formula>
    </cfRule>
  </conditionalFormatting>
  <conditionalFormatting sqref="K127">
    <cfRule type="cellIs" dxfId="60" priority="64" stopIfTrue="1" operator="greaterThan">
      <formula>"ko đạt"</formula>
    </cfRule>
  </conditionalFormatting>
  <conditionalFormatting sqref="J127">
    <cfRule type="cellIs" dxfId="59" priority="92" stopIfTrue="1" operator="greaterThan">
      <formula>"ko đạt"</formula>
    </cfRule>
  </conditionalFormatting>
  <conditionalFormatting sqref="J129:J130">
    <cfRule type="cellIs" dxfId="58" priority="91" stopIfTrue="1" operator="greaterThan">
      <formula>"ko đạt"</formula>
    </cfRule>
  </conditionalFormatting>
  <conditionalFormatting sqref="J131">
    <cfRule type="cellIs" dxfId="57" priority="90" stopIfTrue="1" operator="greaterThan">
      <formula>"ko đạt"</formula>
    </cfRule>
  </conditionalFormatting>
  <conditionalFormatting sqref="J132:J133">
    <cfRule type="cellIs" dxfId="56" priority="88" stopIfTrue="1" operator="greaterThan">
      <formula>"ko đạt"</formula>
    </cfRule>
  </conditionalFormatting>
  <conditionalFormatting sqref="N126">
    <cfRule type="cellIs" dxfId="55" priority="87" stopIfTrue="1" operator="greaterThan">
      <formula>"ko đạt"</formula>
    </cfRule>
  </conditionalFormatting>
  <conditionalFormatting sqref="N127">
    <cfRule type="cellIs" dxfId="54" priority="86" stopIfTrue="1" operator="greaterThan">
      <formula>"ko đạt"</formula>
    </cfRule>
  </conditionalFormatting>
  <conditionalFormatting sqref="N129:N130">
    <cfRule type="cellIs" dxfId="53" priority="85" stopIfTrue="1" operator="greaterThan">
      <formula>"ko đạt"</formula>
    </cfRule>
  </conditionalFormatting>
  <conditionalFormatting sqref="N134:N145">
    <cfRule type="cellIs" dxfId="52" priority="83" stopIfTrue="1" operator="greaterThan">
      <formula>"ko đạt"</formula>
    </cfRule>
  </conditionalFormatting>
  <conditionalFormatting sqref="N132:N133">
    <cfRule type="cellIs" dxfId="51" priority="82" stopIfTrue="1" operator="greaterThan">
      <formula>"ko đạt"</formula>
    </cfRule>
  </conditionalFormatting>
  <conditionalFormatting sqref="J131">
    <cfRule type="cellIs" dxfId="50" priority="71" stopIfTrue="1" operator="greaterThan">
      <formula>"ko đạt"</formula>
    </cfRule>
  </conditionalFormatting>
  <conditionalFormatting sqref="G126">
    <cfRule type="cellIs" dxfId="49" priority="81" stopIfTrue="1" operator="greaterThan">
      <formula>"ko đạt"</formula>
    </cfRule>
  </conditionalFormatting>
  <conditionalFormatting sqref="H134:H145">
    <cfRule type="cellIs" dxfId="48" priority="80" stopIfTrue="1" operator="greaterThan">
      <formula>"ko đạt"</formula>
    </cfRule>
  </conditionalFormatting>
  <conditionalFormatting sqref="H126:H127">
    <cfRule type="cellIs" dxfId="47" priority="79" stopIfTrue="1" operator="greaterThan">
      <formula>"ko đạt"</formula>
    </cfRule>
  </conditionalFormatting>
  <conditionalFormatting sqref="H129:H130">
    <cfRule type="cellIs" dxfId="46" priority="78" stopIfTrue="1" operator="greaterThan">
      <formula>"ko đạt"</formula>
    </cfRule>
  </conditionalFormatting>
  <conditionalFormatting sqref="H132:H133">
    <cfRule type="cellIs" dxfId="45" priority="77" stopIfTrue="1" operator="greaterThan">
      <formula>"ko đạt"</formula>
    </cfRule>
  </conditionalFormatting>
  <conditionalFormatting sqref="H131">
    <cfRule type="cellIs" dxfId="44" priority="76" stopIfTrue="1" operator="greaterThan">
      <formula>"ko đạt"</formula>
    </cfRule>
  </conditionalFormatting>
  <conditionalFormatting sqref="J134:J145">
    <cfRule type="cellIs" dxfId="43" priority="75" stopIfTrue="1" operator="greaterThan">
      <formula>"ko đạt"</formula>
    </cfRule>
  </conditionalFormatting>
  <conditionalFormatting sqref="J126:J127">
    <cfRule type="cellIs" dxfId="42" priority="74" stopIfTrue="1" operator="greaterThan">
      <formula>"ko đạt"</formula>
    </cfRule>
  </conditionalFormatting>
  <conditionalFormatting sqref="J129:J130">
    <cfRule type="cellIs" dxfId="41" priority="73" stopIfTrue="1" operator="greaterThan">
      <formula>"ko đạt"</formula>
    </cfRule>
  </conditionalFormatting>
  <conditionalFormatting sqref="J132:J133">
    <cfRule type="cellIs" dxfId="40" priority="72" stopIfTrue="1" operator="greaterThan">
      <formula>"ko đạt"</formula>
    </cfRule>
  </conditionalFormatting>
  <conditionalFormatting sqref="G127">
    <cfRule type="cellIs" dxfId="39" priority="70" stopIfTrue="1" operator="greaterThan">
      <formula>"ko đạt"</formula>
    </cfRule>
  </conditionalFormatting>
  <conditionalFormatting sqref="G131">
    <cfRule type="cellIs" dxfId="38" priority="68" stopIfTrue="1" operator="greaterThan">
      <formula>"ko đạt"</formula>
    </cfRule>
  </conditionalFormatting>
  <conditionalFormatting sqref="G134:G145">
    <cfRule type="cellIs" dxfId="37" priority="67" stopIfTrue="1" operator="greaterThan">
      <formula>"ko đạt"</formula>
    </cfRule>
  </conditionalFormatting>
  <conditionalFormatting sqref="N134:N145">
    <cfRule type="cellIs" dxfId="36" priority="59" stopIfTrue="1" operator="greaterThan">
      <formula>"ko đạt"</formula>
    </cfRule>
  </conditionalFormatting>
  <conditionalFormatting sqref="N126:O126 N127">
    <cfRule type="cellIs" dxfId="35" priority="58" stopIfTrue="1" operator="greaterThan">
      <formula>"ko đạt"</formula>
    </cfRule>
  </conditionalFormatting>
  <conditionalFormatting sqref="N129:N130">
    <cfRule type="cellIs" dxfId="34" priority="57" stopIfTrue="1" operator="greaterThan">
      <formula>"ko đạt"</formula>
    </cfRule>
  </conditionalFormatting>
  <conditionalFormatting sqref="N132:N133">
    <cfRule type="cellIs" dxfId="33" priority="56" stopIfTrue="1" operator="greaterThan">
      <formula>"ko đạt"</formula>
    </cfRule>
  </conditionalFormatting>
  <conditionalFormatting sqref="O127">
    <cfRule type="cellIs" dxfId="32" priority="44" stopIfTrue="1" operator="greaterThan">
      <formula>"ko đạt"</formula>
    </cfRule>
  </conditionalFormatting>
  <conditionalFormatting sqref="O129:O130">
    <cfRule type="cellIs" dxfId="31" priority="43" stopIfTrue="1" operator="greaterThan">
      <formula>"ko đạt"</formula>
    </cfRule>
  </conditionalFormatting>
  <conditionalFormatting sqref="O134:O145">
    <cfRule type="cellIs" dxfId="30" priority="41" stopIfTrue="1" operator="greaterThan">
      <formula>"ko đạt"</formula>
    </cfRule>
  </conditionalFormatting>
  <conditionalFormatting sqref="O132:O133">
    <cfRule type="cellIs" dxfId="29" priority="40" stopIfTrue="1" operator="greaterThan">
      <formula>"ko đạt"</formula>
    </cfRule>
  </conditionalFormatting>
  <conditionalFormatting sqref="S126">
    <cfRule type="cellIs" dxfId="28" priority="39" stopIfTrue="1" operator="greaterThan">
      <formula>"ko đạt"</formula>
    </cfRule>
  </conditionalFormatting>
  <conditionalFormatting sqref="S132:S133">
    <cfRule type="cellIs" dxfId="27" priority="34" stopIfTrue="1" operator="greaterThan">
      <formula>"ko đạt"</formula>
    </cfRule>
  </conditionalFormatting>
  <conditionalFormatting sqref="L134:L145">
    <cfRule type="cellIs" dxfId="26" priority="33" stopIfTrue="1" operator="greaterThan">
      <formula>"ko đạt"</formula>
    </cfRule>
  </conditionalFormatting>
  <conditionalFormatting sqref="L126:L127">
    <cfRule type="cellIs" dxfId="25" priority="32" stopIfTrue="1" operator="greaterThan">
      <formula>"ko đạt"</formula>
    </cfRule>
  </conditionalFormatting>
  <conditionalFormatting sqref="L129:L130">
    <cfRule type="cellIs" dxfId="24" priority="31" stopIfTrue="1" operator="greaterThan">
      <formula>"ko đạt"</formula>
    </cfRule>
  </conditionalFormatting>
  <conditionalFormatting sqref="L132:L133">
    <cfRule type="cellIs" dxfId="23" priority="30" stopIfTrue="1" operator="greaterThan">
      <formula>"ko đạt"</formula>
    </cfRule>
  </conditionalFormatting>
  <conditionalFormatting sqref="L131">
    <cfRule type="cellIs" dxfId="22" priority="29" stopIfTrue="1" operator="greaterThan">
      <formula>"ko đạt"</formula>
    </cfRule>
  </conditionalFormatting>
  <conditionalFormatting sqref="L126">
    <cfRule type="cellIs" dxfId="21" priority="28" stopIfTrue="1" operator="greaterThan">
      <formula>"ko đạt"</formula>
    </cfRule>
  </conditionalFormatting>
  <conditionalFormatting sqref="L127">
    <cfRule type="cellIs" dxfId="20" priority="27" stopIfTrue="1" operator="greaterThan">
      <formula>"ko đạt"</formula>
    </cfRule>
  </conditionalFormatting>
  <conditionalFormatting sqref="L129:L130">
    <cfRule type="cellIs" dxfId="19" priority="26" stopIfTrue="1" operator="greaterThan">
      <formula>"ko đạt"</formula>
    </cfRule>
  </conditionalFormatting>
  <conditionalFormatting sqref="L131">
    <cfRule type="cellIs" dxfId="18" priority="25" stopIfTrue="1" operator="greaterThan">
      <formula>"ko đạt"</formula>
    </cfRule>
  </conditionalFormatting>
  <conditionalFormatting sqref="L134:L145">
    <cfRule type="cellIs" dxfId="17" priority="24" stopIfTrue="1" operator="greaterThan">
      <formula>"ko đạt"</formula>
    </cfRule>
  </conditionalFormatting>
  <conditionalFormatting sqref="L132:L133">
    <cfRule type="cellIs" dxfId="16" priority="23" stopIfTrue="1" operator="greaterThan">
      <formula>"ko đạt"</formula>
    </cfRule>
  </conditionalFormatting>
  <conditionalFormatting sqref="M126:M127">
    <cfRule type="cellIs" dxfId="15" priority="21" stopIfTrue="1" operator="greaterThan">
      <formula>"ko đạt"</formula>
    </cfRule>
  </conditionalFormatting>
  <conditionalFormatting sqref="M129:M130">
    <cfRule type="cellIs" dxfId="14" priority="15" stopIfTrue="1" operator="greaterThan">
      <formula>"ko đạt"</formula>
    </cfRule>
  </conditionalFormatting>
  <conditionalFormatting sqref="M131">
    <cfRule type="cellIs" dxfId="13" priority="14" stopIfTrue="1" operator="greaterThan">
      <formula>"ko đạt"</formula>
    </cfRule>
  </conditionalFormatting>
  <conditionalFormatting sqref="M134:M135">
    <cfRule type="cellIs" dxfId="12" priority="13" stopIfTrue="1" operator="greaterThan">
      <formula>"ko đạt"</formula>
    </cfRule>
  </conditionalFormatting>
  <conditionalFormatting sqref="M132:M133">
    <cfRule type="cellIs" dxfId="11" priority="12" stopIfTrue="1" operator="greaterThan">
      <formula>"ko đạt"</formula>
    </cfRule>
  </conditionalFormatting>
  <conditionalFormatting sqref="M139:M140">
    <cfRule type="cellIs" dxfId="10" priority="9" stopIfTrue="1" operator="greaterThan">
      <formula>"ko đạt"</formula>
    </cfRule>
  </conditionalFormatting>
  <conditionalFormatting sqref="M144:M145">
    <cfRule type="cellIs" dxfId="9" priority="11" stopIfTrue="1" operator="greaterThan">
      <formula>"ko đạt"</formula>
    </cfRule>
  </conditionalFormatting>
  <conditionalFormatting sqref="M142:M143">
    <cfRule type="cellIs" dxfId="8" priority="8" stopIfTrue="1" operator="greaterThan">
      <formula>"ko đạt"</formula>
    </cfRule>
  </conditionalFormatting>
  <conditionalFormatting sqref="M141">
    <cfRule type="cellIs" dxfId="7" priority="7" stopIfTrue="1" operator="greaterThan">
      <formula>"ko đạt"</formula>
    </cfRule>
  </conditionalFormatting>
  <conditionalFormatting sqref="M136">
    <cfRule type="cellIs" dxfId="6" priority="6" stopIfTrue="1" operator="greaterThan">
      <formula>"ko đạt"</formula>
    </cfRule>
  </conditionalFormatting>
  <conditionalFormatting sqref="M137">
    <cfRule type="cellIs" dxfId="5" priority="5" stopIfTrue="1" operator="greaterThan">
      <formula>"ko đạt"</formula>
    </cfRule>
  </conditionalFormatting>
  <conditionalFormatting sqref="M136:M137">
    <cfRule type="cellIs" dxfId="4" priority="10" stopIfTrue="1" operator="greaterThan">
      <formula>"ko đạt"</formula>
    </cfRule>
  </conditionalFormatting>
  <conditionalFormatting sqref="M139:M140">
    <cfRule type="cellIs" dxfId="3" priority="4" stopIfTrue="1" operator="greaterThan">
      <formula>"ko đạt"</formula>
    </cfRule>
  </conditionalFormatting>
  <conditionalFormatting sqref="M141">
    <cfRule type="cellIs" dxfId="2" priority="3" stopIfTrue="1" operator="greaterThan">
      <formula>"ko đạt"</formula>
    </cfRule>
  </conditionalFormatting>
  <conditionalFormatting sqref="M144:M145">
    <cfRule type="cellIs" dxfId="1" priority="2" stopIfTrue="1" operator="greaterThan">
      <formula>"ko đạt"</formula>
    </cfRule>
  </conditionalFormatting>
  <conditionalFormatting sqref="M142:M143">
    <cfRule type="cellIs" dxfId="0" priority="1" stopIfTrue="1" operator="greaterThan">
      <formula>"ko đạt"</formula>
    </cfRule>
  </conditionalFormatting>
  <pageMargins left="0.19685039370078741" right="0" top="0.39370078740157483"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6" workbookViewId="0">
      <selection activeCell="D40" sqref="D40:F40"/>
    </sheetView>
  </sheetViews>
  <sheetFormatPr defaultRowHeight="16.5"/>
  <cols>
    <col min="1" max="1" width="6" style="28" customWidth="1"/>
    <col min="2" max="2" width="24.7109375" style="27" customWidth="1"/>
    <col min="3" max="3" width="17.42578125" style="27" customWidth="1"/>
    <col min="4" max="4" width="19.85546875" style="27" customWidth="1"/>
    <col min="5" max="5" width="17.140625" style="27" customWidth="1"/>
    <col min="6" max="6" width="13.7109375" style="28" customWidth="1"/>
    <col min="7" max="16384" width="9.140625" style="27"/>
  </cols>
  <sheetData>
    <row r="1" spans="1:8" s="24" customFormat="1" ht="15.75">
      <c r="A1" s="322" t="s">
        <v>40</v>
      </c>
      <c r="B1" s="322"/>
      <c r="C1" s="322"/>
      <c r="D1" s="322" t="s">
        <v>41</v>
      </c>
      <c r="E1" s="322"/>
      <c r="F1" s="322"/>
      <c r="G1" s="22"/>
      <c r="H1" s="23"/>
    </row>
    <row r="2" spans="1:8" s="24" customFormat="1">
      <c r="A2" s="323" t="s">
        <v>42</v>
      </c>
      <c r="B2" s="323"/>
      <c r="C2" s="323"/>
      <c r="D2" s="324" t="s">
        <v>43</v>
      </c>
      <c r="E2" s="324"/>
      <c r="F2" s="324"/>
      <c r="G2" s="25"/>
      <c r="H2" s="25"/>
    </row>
    <row r="3" spans="1:8" s="24" customFormat="1" ht="15.75">
      <c r="A3" s="323" t="s">
        <v>44</v>
      </c>
      <c r="B3" s="323"/>
      <c r="C3" s="323"/>
      <c r="F3" s="23"/>
    </row>
    <row r="4" spans="1:8" s="24" customFormat="1" ht="15.75">
      <c r="A4" s="23"/>
      <c r="E4" s="24" t="s">
        <v>215</v>
      </c>
      <c r="F4" s="23"/>
    </row>
    <row r="5" spans="1:8" s="24" customFormat="1" ht="36" customHeight="1">
      <c r="A5" s="312" t="s">
        <v>45</v>
      </c>
      <c r="B5" s="312"/>
      <c r="C5" s="312"/>
      <c r="D5" s="312"/>
      <c r="E5" s="312"/>
      <c r="F5" s="312"/>
    </row>
    <row r="6" spans="1:8" ht="21.75" customHeight="1">
      <c r="A6" s="25" t="s">
        <v>46</v>
      </c>
      <c r="B6" s="26" t="s">
        <v>47</v>
      </c>
    </row>
    <row r="7" spans="1:8" s="29" customFormat="1" ht="27" customHeight="1">
      <c r="B7" s="30" t="s">
        <v>48</v>
      </c>
      <c r="F7" s="31"/>
    </row>
    <row r="9" spans="1:8" s="29" customFormat="1" ht="24" customHeight="1">
      <c r="A9" s="313" t="s">
        <v>29</v>
      </c>
      <c r="B9" s="314" t="s">
        <v>49</v>
      </c>
      <c r="C9" s="317" t="s">
        <v>50</v>
      </c>
      <c r="D9" s="318"/>
      <c r="E9" s="319"/>
      <c r="F9" s="313" t="s">
        <v>51</v>
      </c>
    </row>
    <row r="10" spans="1:8" s="31" customFormat="1" ht="21" customHeight="1">
      <c r="A10" s="313"/>
      <c r="B10" s="315"/>
      <c r="C10" s="32" t="s">
        <v>52</v>
      </c>
      <c r="D10" s="32" t="s">
        <v>53</v>
      </c>
      <c r="E10" s="32" t="s">
        <v>54</v>
      </c>
      <c r="F10" s="313"/>
    </row>
    <row r="11" spans="1:8" s="35" customFormat="1" ht="63" customHeight="1">
      <c r="A11" s="33">
        <v>1</v>
      </c>
      <c r="B11" s="34" t="s">
        <v>55</v>
      </c>
      <c r="C11" s="34" t="s">
        <v>56</v>
      </c>
      <c r="D11" s="34" t="s">
        <v>57</v>
      </c>
      <c r="E11" s="34" t="s">
        <v>58</v>
      </c>
      <c r="F11" s="33">
        <v>5</v>
      </c>
    </row>
    <row r="12" spans="1:8" s="35" customFormat="1" ht="45.75" customHeight="1">
      <c r="A12" s="33">
        <v>2</v>
      </c>
      <c r="B12" s="34" t="s">
        <v>59</v>
      </c>
      <c r="C12" s="34" t="s">
        <v>60</v>
      </c>
      <c r="D12" s="34" t="s">
        <v>61</v>
      </c>
      <c r="E12" s="34" t="s">
        <v>62</v>
      </c>
      <c r="F12" s="33">
        <v>4</v>
      </c>
    </row>
    <row r="13" spans="1:8" s="35" customFormat="1" ht="36.75" customHeight="1">
      <c r="A13" s="33">
        <v>3</v>
      </c>
      <c r="B13" s="34" t="s">
        <v>63</v>
      </c>
      <c r="C13" s="34" t="s">
        <v>64</v>
      </c>
      <c r="D13" s="34" t="s">
        <v>65</v>
      </c>
      <c r="E13" s="34" t="s">
        <v>66</v>
      </c>
      <c r="F13" s="33">
        <v>4</v>
      </c>
    </row>
    <row r="14" spans="1:8" s="35" customFormat="1" ht="33.75" customHeight="1">
      <c r="A14" s="33">
        <v>4</v>
      </c>
      <c r="B14" s="34" t="s">
        <v>67</v>
      </c>
      <c r="C14" s="34" t="s">
        <v>68</v>
      </c>
      <c r="D14" s="34" t="s">
        <v>69</v>
      </c>
      <c r="E14" s="34" t="s">
        <v>70</v>
      </c>
      <c r="F14" s="33">
        <v>2</v>
      </c>
    </row>
    <row r="15" spans="1:8" s="35" customFormat="1" ht="51" customHeight="1">
      <c r="A15" s="33">
        <v>5</v>
      </c>
      <c r="B15" s="34" t="s">
        <v>71</v>
      </c>
      <c r="C15" s="34" t="s">
        <v>72</v>
      </c>
      <c r="D15" s="34" t="s">
        <v>73</v>
      </c>
      <c r="E15" s="34" t="s">
        <v>74</v>
      </c>
      <c r="F15" s="33">
        <v>1</v>
      </c>
    </row>
    <row r="16" spans="1:8" s="35" customFormat="1" ht="44.25" customHeight="1">
      <c r="A16" s="33">
        <v>6</v>
      </c>
      <c r="B16" s="34" t="s">
        <v>75</v>
      </c>
      <c r="C16" s="34" t="s">
        <v>76</v>
      </c>
      <c r="D16" s="34" t="s">
        <v>77</v>
      </c>
      <c r="E16" s="34" t="s">
        <v>78</v>
      </c>
      <c r="F16" s="33">
        <v>1</v>
      </c>
    </row>
    <row r="17" spans="1:8" s="35" customFormat="1" ht="33">
      <c r="A17" s="33">
        <v>7</v>
      </c>
      <c r="B17" s="34" t="s">
        <v>79</v>
      </c>
      <c r="C17" s="34" t="s">
        <v>80</v>
      </c>
      <c r="D17" s="34" t="s">
        <v>81</v>
      </c>
      <c r="E17" s="34" t="s">
        <v>82</v>
      </c>
      <c r="F17" s="33">
        <v>1</v>
      </c>
    </row>
    <row r="18" spans="1:8" s="35" customFormat="1">
      <c r="A18" s="33">
        <v>8</v>
      </c>
      <c r="B18" s="34" t="s">
        <v>83</v>
      </c>
      <c r="C18" s="34" t="s">
        <v>84</v>
      </c>
      <c r="D18" s="34" t="s">
        <v>85</v>
      </c>
      <c r="E18" s="34" t="s">
        <v>86</v>
      </c>
      <c r="F18" s="33">
        <v>1</v>
      </c>
    </row>
    <row r="19" spans="1:8" s="35" customFormat="1" ht="49.5">
      <c r="A19" s="33">
        <v>9</v>
      </c>
      <c r="B19" s="34" t="s">
        <v>87</v>
      </c>
      <c r="C19" s="34" t="s">
        <v>88</v>
      </c>
      <c r="D19" s="34" t="s">
        <v>89</v>
      </c>
      <c r="E19" s="34" t="s">
        <v>90</v>
      </c>
      <c r="F19" s="33">
        <v>1</v>
      </c>
    </row>
    <row r="20" spans="1:8" s="38" customFormat="1">
      <c r="A20" s="317" t="s">
        <v>91</v>
      </c>
      <c r="B20" s="319"/>
      <c r="C20" s="36"/>
      <c r="D20" s="36"/>
      <c r="E20" s="36"/>
      <c r="F20" s="37">
        <f>SUM(F11:F19)</f>
        <v>20</v>
      </c>
    </row>
    <row r="21" spans="1:8">
      <c r="A21" s="320" t="s">
        <v>92</v>
      </c>
      <c r="B21" s="320"/>
    </row>
    <row r="22" spans="1:8">
      <c r="B22" s="321" t="s">
        <v>93</v>
      </c>
      <c r="C22" s="321"/>
      <c r="D22" s="321"/>
      <c r="E22" s="321"/>
    </row>
    <row r="23" spans="1:8">
      <c r="B23" s="316" t="s">
        <v>94</v>
      </c>
      <c r="C23" s="316"/>
      <c r="D23" s="316"/>
      <c r="E23" s="316"/>
      <c r="F23" s="316"/>
      <c r="G23" s="316"/>
      <c r="H23" s="316"/>
    </row>
    <row r="24" spans="1:8">
      <c r="B24" s="39" t="s">
        <v>95</v>
      </c>
    </row>
    <row r="26" spans="1:8" s="38" customFormat="1" hidden="1">
      <c r="A26" s="25" t="s">
        <v>96</v>
      </c>
      <c r="B26" s="26" t="s">
        <v>97</v>
      </c>
      <c r="F26" s="25"/>
    </row>
    <row r="27" spans="1:8" hidden="1">
      <c r="B27" s="311" t="s">
        <v>98</v>
      </c>
      <c r="C27" s="311"/>
      <c r="D27" s="311"/>
      <c r="E27" s="311"/>
      <c r="F27" s="311"/>
    </row>
    <row r="28" spans="1:8" hidden="1">
      <c r="B28" s="311" t="s">
        <v>99</v>
      </c>
      <c r="C28" s="311"/>
      <c r="D28" s="311"/>
      <c r="E28" s="311"/>
      <c r="F28" s="311"/>
    </row>
    <row r="29" spans="1:8" s="38" customFormat="1" hidden="1">
      <c r="A29" s="25" t="s">
        <v>100</v>
      </c>
      <c r="B29" s="26" t="s">
        <v>101</v>
      </c>
      <c r="F29" s="25"/>
    </row>
    <row r="30" spans="1:8" hidden="1">
      <c r="B30" s="311" t="s">
        <v>102</v>
      </c>
      <c r="C30" s="311"/>
      <c r="D30" s="311"/>
      <c r="E30" s="311"/>
      <c r="F30" s="311"/>
    </row>
    <row r="31" spans="1:8" s="38" customFormat="1" hidden="1">
      <c r="A31" s="25" t="s">
        <v>103</v>
      </c>
      <c r="B31" s="26" t="s">
        <v>104</v>
      </c>
      <c r="F31" s="25"/>
    </row>
    <row r="32" spans="1:8" hidden="1">
      <c r="B32" s="311" t="s">
        <v>105</v>
      </c>
      <c r="C32" s="311"/>
      <c r="D32" s="311"/>
      <c r="E32" s="311"/>
    </row>
    <row r="33" spans="1:6" s="38" customFormat="1" hidden="1">
      <c r="A33" s="25" t="s">
        <v>106</v>
      </c>
      <c r="B33" s="26" t="s">
        <v>107</v>
      </c>
      <c r="F33" s="25"/>
    </row>
    <row r="34" spans="1:6" hidden="1">
      <c r="B34" s="311" t="s">
        <v>108</v>
      </c>
      <c r="C34" s="311"/>
      <c r="D34" s="311"/>
      <c r="E34" s="311"/>
    </row>
    <row r="35" spans="1:6" s="38" customFormat="1" hidden="1">
      <c r="A35" s="25" t="s">
        <v>109</v>
      </c>
      <c r="B35" s="26" t="s">
        <v>110</v>
      </c>
      <c r="F35" s="25"/>
    </row>
    <row r="36" spans="1:6" hidden="1">
      <c r="B36" s="311" t="s">
        <v>111</v>
      </c>
      <c r="C36" s="311"/>
      <c r="D36" s="311"/>
      <c r="E36" s="311"/>
    </row>
    <row r="37" spans="1:6" hidden="1">
      <c r="B37" s="39" t="s">
        <v>112</v>
      </c>
    </row>
    <row r="39" spans="1:6">
      <c r="B39" s="27" t="s">
        <v>186</v>
      </c>
      <c r="D39" s="310" t="str">
        <f>'NĂNG LỰC BỘ PHẬN CUNG TIÊU'!D35:H35</f>
        <v>Ngày 01  tháng 3  năm 2019</v>
      </c>
      <c r="E39" s="310"/>
      <c r="F39" s="310"/>
    </row>
    <row r="40" spans="1:6">
      <c r="B40" s="28" t="s">
        <v>184</v>
      </c>
      <c r="D40" s="310" t="s">
        <v>185</v>
      </c>
      <c r="E40" s="310"/>
      <c r="F40" s="310"/>
    </row>
    <row r="45" spans="1:6">
      <c r="B45" s="28" t="s">
        <v>30</v>
      </c>
      <c r="D45" s="310" t="s">
        <v>31</v>
      </c>
      <c r="E45" s="310"/>
      <c r="F45" s="310"/>
    </row>
  </sheetData>
  <mergeCells count="23">
    <mergeCell ref="A1:C1"/>
    <mergeCell ref="D1:F1"/>
    <mergeCell ref="A2:C2"/>
    <mergeCell ref="D2:F2"/>
    <mergeCell ref="A3:C3"/>
    <mergeCell ref="A5:F5"/>
    <mergeCell ref="A9:A10"/>
    <mergeCell ref="B9:B10"/>
    <mergeCell ref="B23:H23"/>
    <mergeCell ref="B27:F27"/>
    <mergeCell ref="C9:E9"/>
    <mergeCell ref="F9:F10"/>
    <mergeCell ref="A20:B20"/>
    <mergeCell ref="A21:B21"/>
    <mergeCell ref="B22:E22"/>
    <mergeCell ref="D39:F39"/>
    <mergeCell ref="D40:F40"/>
    <mergeCell ref="D45:F45"/>
    <mergeCell ref="B28:F28"/>
    <mergeCell ref="B30:F30"/>
    <mergeCell ref="B32:E32"/>
    <mergeCell ref="B34:E34"/>
    <mergeCell ref="B36:E36"/>
  </mergeCells>
  <pageMargins left="0"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topLeftCell="A19" workbookViewId="0">
      <selection activeCell="D36" sqref="D36:H36"/>
    </sheetView>
  </sheetViews>
  <sheetFormatPr defaultRowHeight="16.5"/>
  <cols>
    <col min="1" max="1" width="6" style="84" customWidth="1"/>
    <col min="2" max="2" width="24.7109375" style="27" customWidth="1"/>
    <col min="3" max="3" width="7.5703125" style="27" customWidth="1"/>
    <col min="4" max="4" width="7.7109375" style="27" customWidth="1"/>
    <col min="5" max="5" width="8.42578125" style="27" customWidth="1"/>
    <col min="6" max="6" width="7.85546875" style="27" customWidth="1"/>
    <col min="7" max="7" width="13.7109375" style="84" customWidth="1"/>
    <col min="8" max="8" width="20.28515625" style="27" customWidth="1"/>
    <col min="9" max="16384" width="9.140625" style="27"/>
  </cols>
  <sheetData>
    <row r="1" spans="1:9" s="24" customFormat="1" ht="15.75">
      <c r="A1" s="322" t="s">
        <v>40</v>
      </c>
      <c r="B1" s="322"/>
      <c r="C1" s="322"/>
      <c r="D1" s="322" t="s">
        <v>41</v>
      </c>
      <c r="E1" s="322"/>
      <c r="F1" s="322"/>
      <c r="G1" s="322"/>
      <c r="H1" s="322"/>
      <c r="I1" s="87"/>
    </row>
    <row r="2" spans="1:9" s="24" customFormat="1">
      <c r="A2" s="323" t="s">
        <v>42</v>
      </c>
      <c r="B2" s="323"/>
      <c r="C2" s="323"/>
      <c r="D2" s="324" t="s">
        <v>43</v>
      </c>
      <c r="E2" s="324"/>
      <c r="F2" s="324"/>
      <c r="G2" s="324"/>
      <c r="H2" s="324"/>
      <c r="I2" s="88"/>
    </row>
    <row r="3" spans="1:9" s="24" customFormat="1" ht="15.75">
      <c r="A3" s="323" t="s">
        <v>44</v>
      </c>
      <c r="B3" s="323"/>
      <c r="C3" s="323"/>
      <c r="G3" s="87"/>
    </row>
    <row r="4" spans="1:9" s="24" customFormat="1" ht="15.75">
      <c r="A4" s="87"/>
      <c r="G4" s="87" t="s">
        <v>216</v>
      </c>
      <c r="H4" s="24" t="s">
        <v>217</v>
      </c>
    </row>
    <row r="5" spans="1:9" s="24" customFormat="1" ht="36" customHeight="1">
      <c r="A5" s="312" t="s">
        <v>188</v>
      </c>
      <c r="B5" s="312"/>
      <c r="C5" s="312"/>
      <c r="D5" s="312"/>
      <c r="E5" s="312"/>
      <c r="F5" s="312"/>
      <c r="G5" s="312"/>
      <c r="H5" s="312"/>
    </row>
    <row r="6" spans="1:9" ht="21.75" customHeight="1">
      <c r="A6" s="88" t="s">
        <v>46</v>
      </c>
      <c r="B6" s="26" t="s">
        <v>203</v>
      </c>
    </row>
    <row r="7" spans="1:9" s="29" customFormat="1" ht="27" customHeight="1">
      <c r="B7" s="30" t="s">
        <v>189</v>
      </c>
      <c r="G7" s="31"/>
    </row>
    <row r="9" spans="1:9" s="29" customFormat="1" ht="32.25" customHeight="1">
      <c r="A9" s="313" t="s">
        <v>29</v>
      </c>
      <c r="B9" s="314" t="s">
        <v>49</v>
      </c>
      <c r="C9" s="325" t="s">
        <v>196</v>
      </c>
      <c r="D9" s="326"/>
      <c r="E9" s="326"/>
      <c r="F9" s="327"/>
      <c r="G9" s="314" t="s">
        <v>195</v>
      </c>
      <c r="H9" s="313" t="s">
        <v>202</v>
      </c>
    </row>
    <row r="10" spans="1:9" s="31" customFormat="1" ht="21" customHeight="1">
      <c r="A10" s="313"/>
      <c r="B10" s="315"/>
      <c r="C10" s="32" t="s">
        <v>197</v>
      </c>
      <c r="D10" s="32" t="s">
        <v>198</v>
      </c>
      <c r="E10" s="32" t="s">
        <v>199</v>
      </c>
      <c r="F10" s="32" t="s">
        <v>204</v>
      </c>
      <c r="G10" s="315"/>
      <c r="H10" s="313"/>
    </row>
    <row r="11" spans="1:9" s="35" customFormat="1" ht="93.75" customHeight="1">
      <c r="A11" s="33">
        <v>1</v>
      </c>
      <c r="B11" s="34" t="s">
        <v>190</v>
      </c>
      <c r="C11" s="34">
        <v>100</v>
      </c>
      <c r="D11" s="34">
        <v>100</v>
      </c>
      <c r="E11" s="34">
        <v>100</v>
      </c>
      <c r="F11" s="34">
        <v>100</v>
      </c>
      <c r="G11" s="96">
        <f>AVERAGE(C11:F11)</f>
        <v>100</v>
      </c>
      <c r="H11" s="93" t="s">
        <v>200</v>
      </c>
    </row>
    <row r="12" spans="1:9" s="35" customFormat="1" ht="51.75" customHeight="1">
      <c r="A12" s="33">
        <v>2</v>
      </c>
      <c r="B12" s="34" t="s">
        <v>191</v>
      </c>
      <c r="C12" s="34">
        <v>90</v>
      </c>
      <c r="D12" s="34">
        <v>90</v>
      </c>
      <c r="E12" s="34">
        <v>95</v>
      </c>
      <c r="F12" s="34">
        <v>80</v>
      </c>
      <c r="G12" s="94">
        <f t="shared" ref="G12:G16" si="0">AVERAGE(C12:F12)</f>
        <v>88.75</v>
      </c>
      <c r="H12" s="91"/>
    </row>
    <row r="13" spans="1:9" s="35" customFormat="1" ht="45.75" customHeight="1">
      <c r="A13" s="33">
        <v>3</v>
      </c>
      <c r="B13" s="34" t="s">
        <v>192</v>
      </c>
      <c r="C13" s="34">
        <v>90</v>
      </c>
      <c r="D13" s="34">
        <v>85</v>
      </c>
      <c r="E13" s="34">
        <v>85</v>
      </c>
      <c r="F13" s="34">
        <v>85</v>
      </c>
      <c r="G13" s="94">
        <f t="shared" si="0"/>
        <v>86.25</v>
      </c>
      <c r="H13" s="91"/>
    </row>
    <row r="14" spans="1:9" s="35" customFormat="1" ht="64.5" customHeight="1">
      <c r="A14" s="33">
        <v>4</v>
      </c>
      <c r="B14" s="34" t="s">
        <v>193</v>
      </c>
      <c r="C14" s="34">
        <v>90</v>
      </c>
      <c r="D14" s="34">
        <v>85</v>
      </c>
      <c r="E14" s="34">
        <v>80</v>
      </c>
      <c r="F14" s="34">
        <v>75</v>
      </c>
      <c r="G14" s="94">
        <f t="shared" si="0"/>
        <v>82.5</v>
      </c>
      <c r="H14" s="91"/>
    </row>
    <row r="15" spans="1:9" s="35" customFormat="1" ht="26.25" customHeight="1">
      <c r="A15" s="33">
        <v>5</v>
      </c>
      <c r="B15" s="34" t="s">
        <v>194</v>
      </c>
      <c r="C15" s="34">
        <v>95</v>
      </c>
      <c r="D15" s="34">
        <v>95</v>
      </c>
      <c r="E15" s="34">
        <v>95</v>
      </c>
      <c r="F15" s="34">
        <v>95</v>
      </c>
      <c r="G15" s="94">
        <f t="shared" si="0"/>
        <v>95</v>
      </c>
      <c r="H15" s="91"/>
    </row>
    <row r="16" spans="1:9" s="35" customFormat="1" ht="44.25" customHeight="1">
      <c r="A16" s="33">
        <v>6</v>
      </c>
      <c r="B16" s="34" t="s">
        <v>201</v>
      </c>
      <c r="C16" s="34">
        <v>100</v>
      </c>
      <c r="D16" s="34">
        <v>100</v>
      </c>
      <c r="E16" s="34">
        <v>100</v>
      </c>
      <c r="F16" s="34">
        <v>100</v>
      </c>
      <c r="G16" s="94">
        <f t="shared" si="0"/>
        <v>100</v>
      </c>
      <c r="H16" s="91"/>
    </row>
    <row r="17" spans="1:8" s="38" customFormat="1">
      <c r="A17" s="317" t="s">
        <v>195</v>
      </c>
      <c r="B17" s="319"/>
      <c r="C17" s="36"/>
      <c r="D17" s="36"/>
      <c r="E17" s="36"/>
      <c r="F17" s="36"/>
      <c r="G17" s="95">
        <f>AVERAGE(G11:G16)</f>
        <v>92.083333333333329</v>
      </c>
      <c r="H17" s="92"/>
    </row>
    <row r="18" spans="1:8">
      <c r="A18" s="320" t="s">
        <v>92</v>
      </c>
      <c r="B18" s="320"/>
    </row>
    <row r="19" spans="1:8">
      <c r="B19" s="311" t="s">
        <v>207</v>
      </c>
      <c r="C19" s="321"/>
      <c r="D19" s="321"/>
      <c r="E19" s="321"/>
      <c r="F19" s="86"/>
    </row>
    <row r="20" spans="1:8" s="38" customFormat="1" hidden="1">
      <c r="A20" s="88" t="s">
        <v>96</v>
      </c>
      <c r="B20" s="26" t="s">
        <v>97</v>
      </c>
      <c r="G20" s="88"/>
    </row>
    <row r="21" spans="1:8" hidden="1">
      <c r="B21" s="311" t="s">
        <v>98</v>
      </c>
      <c r="C21" s="311"/>
      <c r="D21" s="311"/>
      <c r="E21" s="311"/>
      <c r="F21" s="311"/>
      <c r="G21" s="311"/>
    </row>
    <row r="22" spans="1:8" hidden="1">
      <c r="B22" s="311" t="s">
        <v>99</v>
      </c>
      <c r="C22" s="311"/>
      <c r="D22" s="311"/>
      <c r="E22" s="311"/>
      <c r="F22" s="311"/>
      <c r="G22" s="311"/>
    </row>
    <row r="23" spans="1:8" s="38" customFormat="1" hidden="1">
      <c r="A23" s="88" t="s">
        <v>100</v>
      </c>
      <c r="B23" s="26" t="s">
        <v>101</v>
      </c>
      <c r="G23" s="88"/>
    </row>
    <row r="24" spans="1:8" hidden="1">
      <c r="B24" s="311" t="s">
        <v>102</v>
      </c>
      <c r="C24" s="311"/>
      <c r="D24" s="311"/>
      <c r="E24" s="311"/>
      <c r="F24" s="311"/>
      <c r="G24" s="311"/>
    </row>
    <row r="25" spans="1:8" s="38" customFormat="1" hidden="1">
      <c r="A25" s="88" t="s">
        <v>103</v>
      </c>
      <c r="B25" s="26" t="s">
        <v>104</v>
      </c>
      <c r="G25" s="88"/>
    </row>
    <row r="26" spans="1:8" hidden="1">
      <c r="B26" s="311" t="s">
        <v>105</v>
      </c>
      <c r="C26" s="311"/>
      <c r="D26" s="311"/>
      <c r="E26" s="311"/>
      <c r="F26" s="85"/>
    </row>
    <row r="27" spans="1:8" s="38" customFormat="1" hidden="1">
      <c r="A27" s="88" t="s">
        <v>106</v>
      </c>
      <c r="B27" s="26" t="s">
        <v>107</v>
      </c>
      <c r="G27" s="88"/>
    </row>
    <row r="28" spans="1:8" hidden="1">
      <c r="B28" s="311" t="s">
        <v>108</v>
      </c>
      <c r="C28" s="311"/>
      <c r="D28" s="311"/>
      <c r="E28" s="311"/>
      <c r="F28" s="85"/>
    </row>
    <row r="29" spans="1:8" s="38" customFormat="1" hidden="1">
      <c r="A29" s="88" t="s">
        <v>109</v>
      </c>
      <c r="B29" s="26" t="s">
        <v>110</v>
      </c>
      <c r="G29" s="88"/>
    </row>
    <row r="30" spans="1:8" hidden="1">
      <c r="B30" s="311" t="s">
        <v>111</v>
      </c>
      <c r="C30" s="311"/>
      <c r="D30" s="311"/>
      <c r="E30" s="311"/>
      <c r="F30" s="85"/>
    </row>
    <row r="31" spans="1:8" hidden="1">
      <c r="B31" s="39" t="s">
        <v>112</v>
      </c>
    </row>
    <row r="32" spans="1:8">
      <c r="B32" s="39" t="s">
        <v>206</v>
      </c>
      <c r="D32" s="38" t="s">
        <v>205</v>
      </c>
    </row>
    <row r="33" spans="1:8">
      <c r="A33" s="106"/>
      <c r="B33" s="39"/>
      <c r="D33" s="38"/>
      <c r="G33" s="106"/>
    </row>
    <row r="34" spans="1:8">
      <c r="A34" s="90"/>
      <c r="B34" s="39"/>
      <c r="D34" s="38"/>
      <c r="G34" s="90"/>
    </row>
    <row r="35" spans="1:8">
      <c r="B35" s="27" t="s">
        <v>186</v>
      </c>
      <c r="D35" s="310" t="s">
        <v>257</v>
      </c>
      <c r="E35" s="310"/>
      <c r="F35" s="310"/>
      <c r="G35" s="310"/>
      <c r="H35" s="310"/>
    </row>
    <row r="36" spans="1:8" s="38" customFormat="1">
      <c r="A36" s="89"/>
      <c r="B36" s="89" t="s">
        <v>184</v>
      </c>
      <c r="D36" s="324" t="s">
        <v>185</v>
      </c>
      <c r="E36" s="324"/>
      <c r="F36" s="324"/>
      <c r="G36" s="324"/>
      <c r="H36" s="324"/>
    </row>
    <row r="41" spans="1:8" s="38" customFormat="1">
      <c r="A41" s="88"/>
      <c r="B41" s="88" t="s">
        <v>30</v>
      </c>
      <c r="D41" s="324" t="s">
        <v>31</v>
      </c>
      <c r="E41" s="324"/>
      <c r="F41" s="324"/>
      <c r="G41" s="324"/>
      <c r="H41" s="324"/>
    </row>
  </sheetData>
  <mergeCells count="23">
    <mergeCell ref="A1:C1"/>
    <mergeCell ref="A2:C2"/>
    <mergeCell ref="A3:C3"/>
    <mergeCell ref="A5:H5"/>
    <mergeCell ref="D1:H1"/>
    <mergeCell ref="D2:H2"/>
    <mergeCell ref="A9:A10"/>
    <mergeCell ref="B9:B10"/>
    <mergeCell ref="G9:G10"/>
    <mergeCell ref="A17:B17"/>
    <mergeCell ref="A18:B18"/>
    <mergeCell ref="D41:H41"/>
    <mergeCell ref="C9:F9"/>
    <mergeCell ref="B19:E19"/>
    <mergeCell ref="B21:G21"/>
    <mergeCell ref="B22:G22"/>
    <mergeCell ref="B24:G24"/>
    <mergeCell ref="B26:E26"/>
    <mergeCell ref="B28:E28"/>
    <mergeCell ref="B30:E30"/>
    <mergeCell ref="H9:H10"/>
    <mergeCell ref="D35:H35"/>
    <mergeCell ref="D36:H36"/>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Rui ro và cơ hoi</vt:lpstr>
      <vt:lpstr>KPI - S4</vt:lpstr>
      <vt:lpstr>Tiêu chí đánh giá nhà cung cấp</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2018-10-16T08:29:59Z</cp:lastPrinted>
  <dcterms:created xsi:type="dcterms:W3CDTF">2015-09-02T03:46:00Z</dcterms:created>
  <dcterms:modified xsi:type="dcterms:W3CDTF">2019-03-08T00:50:26Z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